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4" i="1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<sst xmlns="http://schemas.openxmlformats.org/spreadsheetml/2006/main" count="1915" uniqueCount="197">
  <si>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</si>
  <si>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</si>
  <si>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</si>
  <si>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</si>
  <si>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</si>
  <si>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</si>
  <si>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</si>
  <si>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</si>
  <si>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</si>
  <si>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</si>
  <si>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</si>
  <si>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</si>
  <si>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</si>
  <si>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</si>
  <si>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</si>
  <si>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</si>
  <si>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</si>
  <si>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</si>
  <si>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</si>
  <si>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</si>
  <si>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</si>
  <si>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</si>
  <si>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</si>
  <si>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</si>
  <si>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</si>
  <si>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</si>
  <si>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</si>
  <si>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</si>
  <si>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</si>
  <si>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</si>
  <si>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</si>
  <si>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</si>
  <si>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</si>
  <si>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</si>
  <si>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</si>
  <si>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</si>
  <si>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PO stookinstallatie 1j</t>
  </si>
  <si>
    <t>-Z-044- Bedrijfszekerheid</t>
  </si>
  <si>
    <t>jaar</t>
  </si>
  <si>
    <t>verklaring</t>
  </si>
  <si>
    <t>onderhoud</t>
  </si>
  <si>
    <t>26H23</t>
  </si>
  <si>
    <t>LEGERPLAATS ERMELO</t>
  </si>
  <si>
    <t>166</t>
  </si>
  <si>
    <t>AS-magazijn</t>
  </si>
  <si>
    <t>0</t>
  </si>
  <si>
    <t>1.05A</t>
  </si>
  <si>
    <t>CLAS</t>
  </si>
  <si>
    <t>DVD HAR</t>
  </si>
  <si>
    <t>1.05D</t>
  </si>
  <si>
    <t>167</t>
  </si>
  <si>
    <t>44</t>
  </si>
  <si>
    <t>Legeringsgebouw</t>
  </si>
  <si>
    <t>1</t>
  </si>
  <si>
    <t>53C</t>
  </si>
  <si>
    <t>58B</t>
  </si>
  <si>
    <t>76B</t>
  </si>
  <si>
    <t>46</t>
  </si>
  <si>
    <t>48</t>
  </si>
  <si>
    <t>52</t>
  </si>
  <si>
    <t>Pompgebouw</t>
  </si>
  <si>
    <t>70</t>
  </si>
  <si>
    <t>Legering / Bureel</t>
  </si>
  <si>
    <t>72</t>
  </si>
  <si>
    <t>Bureel / Legering</t>
  </si>
  <si>
    <t>74</t>
  </si>
  <si>
    <t>80</t>
  </si>
  <si>
    <t>Magazijn</t>
  </si>
  <si>
    <t>4</t>
  </si>
  <si>
    <t>5</t>
  </si>
  <si>
    <t>81</t>
  </si>
  <si>
    <t>82</t>
  </si>
  <si>
    <t>83</t>
  </si>
  <si>
    <t>Werkplaats</t>
  </si>
  <si>
    <t>6</t>
  </si>
  <si>
    <t>84</t>
  </si>
  <si>
    <t>3</t>
  </si>
  <si>
    <t>86</t>
  </si>
  <si>
    <t>13</t>
  </si>
  <si>
    <t>87</t>
  </si>
  <si>
    <t>Magazijn Autohobbyclub</t>
  </si>
  <si>
    <t>10</t>
  </si>
  <si>
    <t>27A03</t>
  </si>
  <si>
    <t>LKOL TONNETKAZERNE</t>
  </si>
  <si>
    <t>209</t>
  </si>
  <si>
    <t>Manege</t>
  </si>
  <si>
    <t>14</t>
  </si>
  <si>
    <t>20</t>
  </si>
  <si>
    <t>30</t>
  </si>
  <si>
    <t>Pompgebouw Reinwaterkelder</t>
  </si>
  <si>
    <t>64</t>
  </si>
  <si>
    <t>Autohobbyclub</t>
  </si>
  <si>
    <t>27B05</t>
  </si>
  <si>
    <t>PRINSES MARGRIETKAZERNE</t>
  </si>
  <si>
    <t>105</t>
  </si>
  <si>
    <t>Bureel / Magazijn / Stalling</t>
  </si>
  <si>
    <t>15</t>
  </si>
  <si>
    <t>17</t>
  </si>
  <si>
    <t>18</t>
  </si>
  <si>
    <t>22</t>
  </si>
  <si>
    <t>27</t>
  </si>
  <si>
    <t>131</t>
  </si>
  <si>
    <t>Magazijn/Stalling</t>
  </si>
  <si>
    <t>2</t>
  </si>
  <si>
    <t>12</t>
  </si>
  <si>
    <t>7</t>
  </si>
  <si>
    <t>182</t>
  </si>
  <si>
    <t>As-Magazijn</t>
  </si>
  <si>
    <t>28</t>
  </si>
  <si>
    <t>29</t>
  </si>
  <si>
    <t>31</t>
  </si>
  <si>
    <t>36</t>
  </si>
  <si>
    <t>1D</t>
  </si>
  <si>
    <t>3B</t>
  </si>
  <si>
    <t>101</t>
  </si>
  <si>
    <t>Berging</t>
  </si>
  <si>
    <t>90</t>
  </si>
  <si>
    <t>94</t>
  </si>
  <si>
    <t>27B09</t>
  </si>
  <si>
    <t>LEGERPLAATS BIJ OLDEBROEK</t>
  </si>
  <si>
    <t>117</t>
  </si>
  <si>
    <t>Werkplaats/Stalling</t>
  </si>
  <si>
    <t>11</t>
  </si>
  <si>
    <t>76</t>
  </si>
  <si>
    <t>Stalling</t>
  </si>
  <si>
    <t>1A</t>
  </si>
  <si>
    <t>32F02</t>
  </si>
  <si>
    <t>KAMP AOCS NW MILLIGEN</t>
  </si>
  <si>
    <t>220</t>
  </si>
  <si>
    <t>Opslag/Brandweerloods</t>
  </si>
  <si>
    <t>CLSK</t>
  </si>
  <si>
    <t>268F</t>
  </si>
  <si>
    <t>Romneyloods</t>
  </si>
  <si>
    <t>32F11</t>
  </si>
  <si>
    <t>LEGERPLAATS STROE</t>
  </si>
  <si>
    <t>109</t>
  </si>
  <si>
    <t>Werkplaats / Opslag</t>
  </si>
  <si>
    <t>1C</t>
  </si>
  <si>
    <t>8</t>
  </si>
  <si>
    <t>349</t>
  </si>
  <si>
    <t>Voertuigenloods</t>
  </si>
  <si>
    <t>350</t>
  </si>
  <si>
    <t>33A01</t>
  </si>
  <si>
    <t>KAMP NIEUW MILLIGEN</t>
  </si>
  <si>
    <t>114</t>
  </si>
  <si>
    <t>121</t>
  </si>
  <si>
    <t>123</t>
  </si>
  <si>
    <t>129</t>
  </si>
  <si>
    <t>24</t>
  </si>
  <si>
    <t>25</t>
  </si>
  <si>
    <t>26</t>
  </si>
  <si>
    <t>9</t>
  </si>
  <si>
    <t>1B</t>
  </si>
  <si>
    <t>43</t>
  </si>
  <si>
    <t>Brandweergarage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</si>
  <si>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</si>
  <si>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</si>
  <si>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</si>
  <si>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</si>
  <si>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</si>
  <si>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</si>
  <si>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</si>
  <si>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</si>
  <si>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</si>
  <si>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</si>
  <si>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</si>
  <si>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</si>
  <si>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Leuvenumseweg 88</t>
  </si>
  <si>
    <t>3852AV</t>
  </si>
  <si>
    <t>Ermelo</t>
  </si>
  <si>
    <t>NL</t>
  </si>
  <si>
    <t>Eperweg 141</t>
  </si>
  <si>
    <t>8084HE</t>
  </si>
  <si>
    <t>T Harde</t>
  </si>
  <si>
    <t>Kolonel D.J. Teesweg 1</t>
  </si>
  <si>
    <t>8091AT</t>
  </si>
  <si>
    <t>Wezep</t>
  </si>
  <si>
    <t>Eperweg 149</t>
  </si>
  <si>
    <t>Amersfoortseweg 248</t>
  </si>
  <si>
    <t>3888NS</t>
  </si>
  <si>
    <t>Uddel</t>
  </si>
  <si>
    <t>Wolweg 170</t>
  </si>
  <si>
    <t>3776LT</t>
  </si>
  <si>
    <t>Stroe</t>
  </si>
  <si>
    <t>Meervelderweg 19</t>
  </si>
  <si>
    <t>3888NH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</si>
  <si>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</si>
  <si>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</si>
  <si>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</si>
  <si>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</si>
  <si>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</si>
  <si>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</si>
  <si>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</si>
  <si>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</si>
  <si>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gasgestookte installaties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</si>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</sst>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23.28515625" bestFit="1" customWidth="1"/>
  </cols>
  <sheetData>
    <row r="1" spans="1:2">
      <c r="A1" s="2" t="s">
        <v>186</v>
      </c>
      <c r="B1" s="2"/>
    </row>
    <row r="3" spans="1:2">
      <c r="A3" t="s">
        <v>187</v>
      </c>
    </row>
    <row r="4" spans="1:2">
      <c r="A4" t="s">
        <v>188</v>
      </c>
      <c r="B4">
        <v>2015</v>
      </c>
    </row>
    <row r="5" spans="1:2">
      <c r="A5" t="s">
        <v>18</v>
      </c>
    </row>
    <row r="6" spans="1:2">
      <c r="A6" t="s">
        <v>189</v>
      </c>
    </row>
    <row r="7" spans="1:2">
      <c r="A7" t="s">
        <v>12</v>
      </c>
      <c r="B7" t="s">
        <v>193</v>
      </c>
    </row>
    <row r="8" spans="1:2">
      <c r="A8" t="s">
        <v>190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191</v>
      </c>
    </row>
    <row r="11" spans="1:2">
      <c r="A11" t="s">
        <v>192</v>
      </c>
      <c r="B11" t="s">
        <v>194</v>
      </c>
    </row>
    <row r="13" spans="1:2">
      <c r="A13" t="s">
        <v>195</v>
      </c>
    </row>
    <row r="14" spans="1:2">
      <c r="A14" t="s">
        <v>196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29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160</v>
      </c>
      <c r="AK1" s="4" t="s">
        <v>161</v>
      </c>
      <c r="AL1" s="3" t="s">
        <v>162</v>
      </c>
      <c r="AP1" t="s">
        <v>155</v>
      </c>
    </row>
    <row r="2" spans="1:42">
      <c r="A2">
        <v>800000569</v>
      </c>
      <c r="B2">
        <v>4</v>
      </c>
      <c r="C2" t="s">
        <v>35</v>
      </c>
      <c r="D2">
        <v>66520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159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156</v>
      </c>
    </row>
    <row r="3" spans="1:42">
      <c r="A3">
        <v>800000570</v>
      </c>
      <c r="B3">
        <v>4</v>
      </c>
      <c r="C3" t="s">
        <v>35</v>
      </c>
      <c r="D3">
        <v>66521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159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157</v>
      </c>
    </row>
    <row r="4" spans="1:42">
      <c r="A4">
        <v>800000572</v>
      </c>
      <c r="B4">
        <v>4</v>
      </c>
      <c r="C4" t="s">
        <v>35</v>
      </c>
      <c r="D4">
        <v>66522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50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159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158</v>
      </c>
    </row>
    <row r="5" spans="1:42">
      <c r="A5">
        <v>800000573</v>
      </c>
      <c r="B5">
        <v>4</v>
      </c>
      <c r="C5" t="s">
        <v>35</v>
      </c>
      <c r="D5">
        <v>66523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50</v>
      </c>
      <c r="P5" t="s">
        <v>44</v>
      </c>
      <c r="Q5" t="s">
        <v>45</v>
      </c>
      <c r="R5" t="s">
        <v>49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159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159</v>
      </c>
    </row>
    <row r="6" spans="1:42">
      <c r="A6">
        <v>800000586</v>
      </c>
      <c r="B6">
        <v>4</v>
      </c>
      <c r="C6" t="s">
        <v>35</v>
      </c>
      <c r="D6">
        <v>66524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51</v>
      </c>
      <c r="P6" t="s">
        <v>52</v>
      </c>
      <c r="Q6" t="s">
        <v>53</v>
      </c>
      <c r="R6" t="s">
        <v>54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159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800000587</v>
      </c>
      <c r="B7">
        <v>4</v>
      </c>
      <c r="C7" t="s">
        <v>35</v>
      </c>
      <c r="D7">
        <v>66525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51</v>
      </c>
      <c r="P7" t="s">
        <v>52</v>
      </c>
      <c r="Q7" t="s">
        <v>53</v>
      </c>
      <c r="R7" t="s">
        <v>55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159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800000588</v>
      </c>
      <c r="B8">
        <v>4</v>
      </c>
      <c r="C8" t="s">
        <v>35</v>
      </c>
      <c r="D8">
        <v>66526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51</v>
      </c>
      <c r="P8" t="s">
        <v>52</v>
      </c>
      <c r="Q8" t="s">
        <v>53</v>
      </c>
      <c r="R8" t="s">
        <v>56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159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900078877</v>
      </c>
      <c r="B9">
        <v>4</v>
      </c>
      <c r="C9" t="s">
        <v>35</v>
      </c>
      <c r="D9">
        <v>66527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57</v>
      </c>
      <c r="P9" t="s">
        <v>52</v>
      </c>
      <c r="Q9" t="s">
        <v>53</v>
      </c>
      <c r="R9" t="s">
        <v>54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159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800000590</v>
      </c>
      <c r="B10">
        <v>4</v>
      </c>
      <c r="C10" t="s">
        <v>35</v>
      </c>
      <c r="D10">
        <v>66528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57</v>
      </c>
      <c r="P10" t="s">
        <v>52</v>
      </c>
      <c r="Q10" t="s">
        <v>53</v>
      </c>
      <c r="R10" t="s">
        <v>55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159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800000591</v>
      </c>
      <c r="B11">
        <v>4</v>
      </c>
      <c r="C11" t="s">
        <v>35</v>
      </c>
      <c r="D11">
        <v>66529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57</v>
      </c>
      <c r="P11" t="s">
        <v>52</v>
      </c>
      <c r="Q11" t="s">
        <v>53</v>
      </c>
      <c r="R11" t="s">
        <v>56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159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900078875</v>
      </c>
      <c r="B12">
        <v>4</v>
      </c>
      <c r="C12" t="s">
        <v>35</v>
      </c>
      <c r="D12">
        <v>66530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58</v>
      </c>
      <c r="P12" t="s">
        <v>52</v>
      </c>
      <c r="Q12" t="s">
        <v>53</v>
      </c>
      <c r="R12" t="s">
        <v>54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159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800000593</v>
      </c>
      <c r="B13">
        <v>4</v>
      </c>
      <c r="C13" t="s">
        <v>35</v>
      </c>
      <c r="D13">
        <v>66531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58</v>
      </c>
      <c r="P13" t="s">
        <v>52</v>
      </c>
      <c r="Q13" t="s">
        <v>53</v>
      </c>
      <c r="R13" t="s">
        <v>55</v>
      </c>
      <c r="S13" t="s">
        <v>47</v>
      </c>
      <c r="T13" t="s">
        <v>47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159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800000594</v>
      </c>
      <c r="B14">
        <v>4</v>
      </c>
      <c r="C14" t="s">
        <v>35</v>
      </c>
      <c r="D14">
        <v>66532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41</v>
      </c>
      <c r="N14" t="s">
        <v>42</v>
      </c>
      <c r="O14" t="s">
        <v>58</v>
      </c>
      <c r="P14" t="s">
        <v>52</v>
      </c>
      <c r="Q14" t="s">
        <v>53</v>
      </c>
      <c r="R14" t="s">
        <v>56</v>
      </c>
      <c r="S14" t="s">
        <v>47</v>
      </c>
      <c r="T14" t="s">
        <v>47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159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800000596</v>
      </c>
      <c r="B15">
        <v>4</v>
      </c>
      <c r="C15" t="s">
        <v>35</v>
      </c>
      <c r="D15">
        <v>66533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41</v>
      </c>
      <c r="N15" t="s">
        <v>42</v>
      </c>
      <c r="O15" t="s">
        <v>59</v>
      </c>
      <c r="P15" t="s">
        <v>60</v>
      </c>
      <c r="Q15" t="s">
        <v>45</v>
      </c>
      <c r="R15" t="s">
        <v>53</v>
      </c>
      <c r="S15" t="s">
        <v>47</v>
      </c>
      <c r="T15" t="s">
        <v>47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159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900078878</v>
      </c>
      <c r="B16">
        <v>4</v>
      </c>
      <c r="C16" t="s">
        <v>35</v>
      </c>
      <c r="D16">
        <v>66534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41</v>
      </c>
      <c r="N16" t="s">
        <v>42</v>
      </c>
      <c r="O16" t="s">
        <v>61</v>
      </c>
      <c r="P16" t="s">
        <v>62</v>
      </c>
      <c r="Q16" t="s">
        <v>53</v>
      </c>
      <c r="R16" t="s">
        <v>54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159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800000620</v>
      </c>
      <c r="B17">
        <v>4</v>
      </c>
      <c r="C17" t="s">
        <v>35</v>
      </c>
      <c r="D17">
        <v>66535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41</v>
      </c>
      <c r="N17" t="s">
        <v>42</v>
      </c>
      <c r="O17" t="s">
        <v>61</v>
      </c>
      <c r="P17" t="s">
        <v>62</v>
      </c>
      <c r="Q17" t="s">
        <v>53</v>
      </c>
      <c r="R17" t="s">
        <v>55</v>
      </c>
      <c r="S17" t="s">
        <v>47</v>
      </c>
      <c r="T17" t="s">
        <v>47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159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800000621</v>
      </c>
      <c r="B18">
        <v>4</v>
      </c>
      <c r="C18" t="s">
        <v>35</v>
      </c>
      <c r="D18">
        <v>66536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41</v>
      </c>
      <c r="N18" t="s">
        <v>42</v>
      </c>
      <c r="O18" t="s">
        <v>61</v>
      </c>
      <c r="P18" t="s">
        <v>62</v>
      </c>
      <c r="Q18" t="s">
        <v>53</v>
      </c>
      <c r="R18" t="s">
        <v>56</v>
      </c>
      <c r="S18" t="s">
        <v>47</v>
      </c>
      <c r="T18" t="s">
        <v>47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159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900107932</v>
      </c>
      <c r="B19">
        <v>4</v>
      </c>
      <c r="C19" t="s">
        <v>35</v>
      </c>
      <c r="D19">
        <v>67329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41</v>
      </c>
      <c r="N19" t="s">
        <v>42</v>
      </c>
      <c r="O19" t="s">
        <v>63</v>
      </c>
      <c r="P19" t="s">
        <v>64</v>
      </c>
      <c r="Q19" t="s">
        <v>53</v>
      </c>
      <c r="R19" t="s">
        <v>54</v>
      </c>
      <c r="S19" t="s">
        <v>47</v>
      </c>
      <c r="T19" t="s">
        <v>47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159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800000623</v>
      </c>
      <c r="B20">
        <v>4</v>
      </c>
      <c r="C20" t="s">
        <v>35</v>
      </c>
      <c r="D20">
        <v>66538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41</v>
      </c>
      <c r="N20" t="s">
        <v>42</v>
      </c>
      <c r="O20" t="s">
        <v>63</v>
      </c>
      <c r="P20" t="s">
        <v>64</v>
      </c>
      <c r="Q20" t="s">
        <v>53</v>
      </c>
      <c r="R20" t="s">
        <v>55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159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800000624</v>
      </c>
      <c r="B21">
        <v>4</v>
      </c>
      <c r="C21" t="s">
        <v>35</v>
      </c>
      <c r="D21">
        <v>66539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41</v>
      </c>
      <c r="N21" t="s">
        <v>42</v>
      </c>
      <c r="O21" t="s">
        <v>63</v>
      </c>
      <c r="P21" t="s">
        <v>64</v>
      </c>
      <c r="Q21" t="s">
        <v>53</v>
      </c>
      <c r="R21" t="s">
        <v>56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159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900079018</v>
      </c>
      <c r="B22">
        <v>4</v>
      </c>
      <c r="C22" t="s">
        <v>35</v>
      </c>
      <c r="D22">
        <v>66540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41</v>
      </c>
      <c r="N22" t="s">
        <v>42</v>
      </c>
      <c r="O22" t="s">
        <v>65</v>
      </c>
      <c r="P22" t="s">
        <v>64</v>
      </c>
      <c r="Q22" t="s">
        <v>53</v>
      </c>
      <c r="R22" t="s">
        <v>54</v>
      </c>
      <c r="S22" t="s">
        <v>47</v>
      </c>
      <c r="T22" t="s">
        <v>47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159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800000626</v>
      </c>
      <c r="B23">
        <v>4</v>
      </c>
      <c r="C23" t="s">
        <v>35</v>
      </c>
      <c r="D23">
        <v>66541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41</v>
      </c>
      <c r="N23" t="s">
        <v>42</v>
      </c>
      <c r="O23" t="s">
        <v>65</v>
      </c>
      <c r="P23" t="s">
        <v>64</v>
      </c>
      <c r="Q23" t="s">
        <v>53</v>
      </c>
      <c r="R23" t="s">
        <v>55</v>
      </c>
      <c r="S23" t="s">
        <v>47</v>
      </c>
      <c r="T23" t="s">
        <v>47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159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800000627</v>
      </c>
      <c r="B24">
        <v>4</v>
      </c>
      <c r="C24" t="s">
        <v>35</v>
      </c>
      <c r="D24">
        <v>66542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41</v>
      </c>
      <c r="N24" t="s">
        <v>42</v>
      </c>
      <c r="O24" t="s">
        <v>65</v>
      </c>
      <c r="P24" t="s">
        <v>64</v>
      </c>
      <c r="Q24" t="s">
        <v>53</v>
      </c>
      <c r="R24" t="s">
        <v>56</v>
      </c>
      <c r="S24" t="s">
        <v>47</v>
      </c>
      <c r="T24" t="s">
        <v>47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159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800000630</v>
      </c>
      <c r="B25">
        <v>4</v>
      </c>
      <c r="C25" t="s">
        <v>35</v>
      </c>
      <c r="D25">
        <v>66543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41</v>
      </c>
      <c r="N25" t="s">
        <v>42</v>
      </c>
      <c r="O25" t="s">
        <v>66</v>
      </c>
      <c r="P25" t="s">
        <v>67</v>
      </c>
      <c r="Q25" t="s">
        <v>45</v>
      </c>
      <c r="R25" t="s">
        <v>68</v>
      </c>
      <c r="S25" t="s">
        <v>47</v>
      </c>
      <c r="T25" t="s">
        <v>47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159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800000629</v>
      </c>
      <c r="B26">
        <v>4</v>
      </c>
      <c r="C26" t="s">
        <v>35</v>
      </c>
      <c r="D26">
        <v>66544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41</v>
      </c>
      <c r="N26" t="s">
        <v>42</v>
      </c>
      <c r="O26" t="s">
        <v>66</v>
      </c>
      <c r="P26" t="s">
        <v>67</v>
      </c>
      <c r="Q26" t="s">
        <v>45</v>
      </c>
      <c r="R26" t="s">
        <v>69</v>
      </c>
      <c r="S26" t="s">
        <v>47</v>
      </c>
      <c r="T26" t="s">
        <v>47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159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900075307</v>
      </c>
      <c r="B27">
        <v>4</v>
      </c>
      <c r="C27" t="s">
        <v>35</v>
      </c>
      <c r="D27">
        <v>66545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41</v>
      </c>
      <c r="N27" t="s">
        <v>42</v>
      </c>
      <c r="O27" t="s">
        <v>70</v>
      </c>
      <c r="P27" t="s">
        <v>67</v>
      </c>
      <c r="Q27" t="s">
        <v>45</v>
      </c>
      <c r="R27" t="s">
        <v>53</v>
      </c>
      <c r="S27" t="s">
        <v>47</v>
      </c>
      <c r="T27" t="s">
        <v>47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159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900075308</v>
      </c>
      <c r="B28">
        <v>4</v>
      </c>
      <c r="C28" t="s">
        <v>35</v>
      </c>
      <c r="D28">
        <v>66546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41</v>
      </c>
      <c r="N28" t="s">
        <v>42</v>
      </c>
      <c r="O28" t="s">
        <v>70</v>
      </c>
      <c r="P28" t="s">
        <v>67</v>
      </c>
      <c r="Q28" t="s">
        <v>45</v>
      </c>
      <c r="R28" t="s">
        <v>53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159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800000634</v>
      </c>
      <c r="B29">
        <v>4</v>
      </c>
      <c r="C29" t="s">
        <v>35</v>
      </c>
      <c r="D29">
        <v>66547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41</v>
      </c>
      <c r="N29" t="s">
        <v>42</v>
      </c>
      <c r="O29" t="s">
        <v>71</v>
      </c>
      <c r="P29" t="s">
        <v>67</v>
      </c>
      <c r="Q29" t="s">
        <v>45</v>
      </c>
      <c r="R29" t="s">
        <v>53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159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800000633</v>
      </c>
      <c r="B30">
        <v>4</v>
      </c>
      <c r="C30" t="s">
        <v>35</v>
      </c>
      <c r="D30">
        <v>66548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41</v>
      </c>
      <c r="N30" t="s">
        <v>42</v>
      </c>
      <c r="O30" t="s">
        <v>71</v>
      </c>
      <c r="P30" t="s">
        <v>67</v>
      </c>
      <c r="Q30" t="s">
        <v>45</v>
      </c>
      <c r="R30" t="s">
        <v>69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159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800000637</v>
      </c>
      <c r="B31">
        <v>4</v>
      </c>
      <c r="C31" t="s">
        <v>35</v>
      </c>
      <c r="D31">
        <v>66549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41</v>
      </c>
      <c r="N31" t="s">
        <v>42</v>
      </c>
      <c r="O31" t="s">
        <v>72</v>
      </c>
      <c r="P31" t="s">
        <v>73</v>
      </c>
      <c r="Q31" t="s">
        <v>45</v>
      </c>
      <c r="R31" t="s">
        <v>53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159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800000638</v>
      </c>
      <c r="B32">
        <v>4</v>
      </c>
      <c r="C32" t="s">
        <v>35</v>
      </c>
      <c r="D32">
        <v>66550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41</v>
      </c>
      <c r="N32" t="s">
        <v>42</v>
      </c>
      <c r="O32" t="s">
        <v>72</v>
      </c>
      <c r="P32" t="s">
        <v>73</v>
      </c>
      <c r="Q32" t="s">
        <v>45</v>
      </c>
      <c r="R32" t="s">
        <v>74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159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800000639</v>
      </c>
      <c r="B33">
        <v>4</v>
      </c>
      <c r="C33" t="s">
        <v>35</v>
      </c>
      <c r="D33">
        <v>66551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41</v>
      </c>
      <c r="N33" t="s">
        <v>42</v>
      </c>
      <c r="O33" t="s">
        <v>75</v>
      </c>
      <c r="P33" t="s">
        <v>73</v>
      </c>
      <c r="Q33" t="s">
        <v>45</v>
      </c>
      <c r="R33" t="s">
        <v>76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159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800000640</v>
      </c>
      <c r="B34">
        <v>4</v>
      </c>
      <c r="C34" t="s">
        <v>35</v>
      </c>
      <c r="D34">
        <v>66552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41</v>
      </c>
      <c r="N34" t="s">
        <v>42</v>
      </c>
      <c r="O34" t="s">
        <v>75</v>
      </c>
      <c r="P34" t="s">
        <v>73</v>
      </c>
      <c r="Q34" t="s">
        <v>45</v>
      </c>
      <c r="R34" t="s">
        <v>68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159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800000643</v>
      </c>
      <c r="B35">
        <v>4</v>
      </c>
      <c r="C35" t="s">
        <v>35</v>
      </c>
      <c r="D35">
        <v>66554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41</v>
      </c>
      <c r="N35" t="s">
        <v>42</v>
      </c>
      <c r="O35" t="s">
        <v>77</v>
      </c>
      <c r="P35" t="s">
        <v>67</v>
      </c>
      <c r="Q35" t="s">
        <v>45</v>
      </c>
      <c r="R35" t="s">
        <v>78</v>
      </c>
      <c r="S35" t="s">
        <v>47</v>
      </c>
      <c r="T35" t="s">
        <v>47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159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800000644</v>
      </c>
      <c r="B36">
        <v>4</v>
      </c>
      <c r="C36" t="s">
        <v>35</v>
      </c>
      <c r="D36">
        <v>66555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41</v>
      </c>
      <c r="N36" t="s">
        <v>42</v>
      </c>
      <c r="O36" t="s">
        <v>79</v>
      </c>
      <c r="P36" t="s">
        <v>80</v>
      </c>
      <c r="Q36" t="s">
        <v>45</v>
      </c>
      <c r="R36" t="s">
        <v>81</v>
      </c>
      <c r="S36" t="s">
        <v>47</v>
      </c>
      <c r="T36" t="s">
        <v>47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159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800000689</v>
      </c>
      <c r="B37">
        <v>4</v>
      </c>
      <c r="C37" t="s">
        <v>35</v>
      </c>
      <c r="D37">
        <v>66556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82</v>
      </c>
      <c r="N37" t="s">
        <v>83</v>
      </c>
      <c r="O37" t="s">
        <v>84</v>
      </c>
      <c r="P37" t="s">
        <v>85</v>
      </c>
      <c r="Q37" t="s">
        <v>45</v>
      </c>
      <c r="R37" t="s">
        <v>86</v>
      </c>
      <c r="S37" t="s">
        <v>47</v>
      </c>
      <c r="T37" t="s">
        <v>47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159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800000690</v>
      </c>
      <c r="B38">
        <v>4</v>
      </c>
      <c r="C38" t="s">
        <v>35</v>
      </c>
      <c r="D38">
        <v>66557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82</v>
      </c>
      <c r="N38" t="s">
        <v>83</v>
      </c>
      <c r="O38" t="s">
        <v>84</v>
      </c>
      <c r="P38" t="s">
        <v>85</v>
      </c>
      <c r="Q38" t="s">
        <v>45</v>
      </c>
      <c r="R38" t="s">
        <v>87</v>
      </c>
      <c r="S38" t="s">
        <v>47</v>
      </c>
      <c r="T38" t="s">
        <v>47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159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800000691</v>
      </c>
      <c r="B39">
        <v>4</v>
      </c>
      <c r="C39" t="s">
        <v>35</v>
      </c>
      <c r="D39">
        <v>66558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82</v>
      </c>
      <c r="N39" t="s">
        <v>83</v>
      </c>
      <c r="O39" t="s">
        <v>84</v>
      </c>
      <c r="P39" t="s">
        <v>85</v>
      </c>
      <c r="Q39" t="s">
        <v>45</v>
      </c>
      <c r="R39" t="s">
        <v>87</v>
      </c>
      <c r="S39" t="s">
        <v>47</v>
      </c>
      <c r="T39" t="s">
        <v>47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159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800000699</v>
      </c>
      <c r="B40">
        <v>4</v>
      </c>
      <c r="C40" t="s">
        <v>35</v>
      </c>
      <c r="D40">
        <v>66559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82</v>
      </c>
      <c r="N40" t="s">
        <v>83</v>
      </c>
      <c r="O40" t="s">
        <v>88</v>
      </c>
      <c r="P40" t="s">
        <v>89</v>
      </c>
      <c r="Q40" t="s">
        <v>45</v>
      </c>
      <c r="R40" t="s">
        <v>53</v>
      </c>
      <c r="S40" t="s">
        <v>47</v>
      </c>
      <c r="T40" t="s">
        <v>47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159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800000704</v>
      </c>
      <c r="B41">
        <v>4</v>
      </c>
      <c r="C41" t="s">
        <v>35</v>
      </c>
      <c r="D41">
        <v>66560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82</v>
      </c>
      <c r="N41" t="s">
        <v>83</v>
      </c>
      <c r="O41" t="s">
        <v>90</v>
      </c>
      <c r="P41" t="s">
        <v>91</v>
      </c>
      <c r="Q41" t="s">
        <v>45</v>
      </c>
      <c r="R41" t="s">
        <v>76</v>
      </c>
      <c r="S41" t="s">
        <v>47</v>
      </c>
      <c r="T41" t="s">
        <v>47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159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800000706</v>
      </c>
      <c r="B42">
        <v>4</v>
      </c>
      <c r="C42" t="s">
        <v>35</v>
      </c>
      <c r="D42">
        <v>66562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82</v>
      </c>
      <c r="N42" t="s">
        <v>83</v>
      </c>
      <c r="O42" t="s">
        <v>90</v>
      </c>
      <c r="P42" t="s">
        <v>91</v>
      </c>
      <c r="Q42" t="s">
        <v>45</v>
      </c>
      <c r="R42" t="s">
        <v>76</v>
      </c>
      <c r="S42" t="s">
        <v>47</v>
      </c>
      <c r="T42" t="s">
        <v>47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159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800000705</v>
      </c>
      <c r="B43">
        <v>4</v>
      </c>
      <c r="C43" t="s">
        <v>35</v>
      </c>
      <c r="D43">
        <v>66561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82</v>
      </c>
      <c r="N43" t="s">
        <v>83</v>
      </c>
      <c r="O43" t="s">
        <v>90</v>
      </c>
      <c r="P43" t="s">
        <v>91</v>
      </c>
      <c r="Q43" t="s">
        <v>45</v>
      </c>
      <c r="R43" t="s">
        <v>76</v>
      </c>
      <c r="S43" t="s">
        <v>47</v>
      </c>
      <c r="T43" t="s">
        <v>47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159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800000715</v>
      </c>
      <c r="B44">
        <v>4</v>
      </c>
      <c r="C44" t="s">
        <v>35</v>
      </c>
      <c r="D44">
        <v>66563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92</v>
      </c>
      <c r="N44" t="s">
        <v>93</v>
      </c>
      <c r="O44" t="s">
        <v>94</v>
      </c>
      <c r="P44" t="s">
        <v>95</v>
      </c>
      <c r="Q44" t="s">
        <v>45</v>
      </c>
      <c r="R44" t="s">
        <v>96</v>
      </c>
      <c r="S44" t="s">
        <v>47</v>
      </c>
      <c r="T44" t="s">
        <v>47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159</v>
      </c>
      <c r="AK44" s="8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  <row r="45" spans="1:38">
      <c r="A45">
        <v>800000717</v>
      </c>
      <c r="B45">
        <v>4</v>
      </c>
      <c r="C45" t="s">
        <v>35</v>
      </c>
      <c r="D45">
        <v>66564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/>
      <c r="L45">
        <v>1</v>
      </c>
      <c r="M45" t="s">
        <v>92</v>
      </c>
      <c r="N45" t="s">
        <v>93</v>
      </c>
      <c r="O45" t="s">
        <v>94</v>
      </c>
      <c r="P45" t="s">
        <v>95</v>
      </c>
      <c r="Q45" t="s">
        <v>45</v>
      </c>
      <c r="R45" t="s">
        <v>97</v>
      </c>
      <c r="S45" t="s">
        <v>47</v>
      </c>
      <c r="T45" t="s">
        <v>47</v>
      </c>
      <c r="U45" t="s">
        <v>48</v>
      </c>
      <c r="V45">
        <v>19</v>
      </c>
      <c r="X45" s="5"/>
      <c r="Z45" s="5"/>
      <c r="AB45" s="5"/>
      <c r="AD45" s="5"/>
      <c r="AF45" s="5"/>
      <c r="AH45" s="5"/>
      <c r="AJ45" s="7" t="s">
        <v>159</v>
      </c>
      <c r="AK45" s="8"/>
      <c r="AL45" s="10" t="str">
        <f xml:space="preserve"> IF(AND(AJ45="Goedgekeurd", AK45&lt;&gt;""), M45&amp;"_"&amp;O45&amp;"_"&amp;A45&amp;"_"&amp;D45&amp;"_"&amp;TEXT(AK45,"dd-mm-")&amp;YEAR(AK45), IF(AND(AK45&lt;&gt;"", AJ45&lt;&gt;"In opdracht", AJ45&lt;&gt;"Goedgekeurd", AJ45&lt;&gt;""), "Vermelden op mancolijst met KeuringID:  "&amp;D45,"&lt; Vul hiernaast de juiste status en datum in."))</f>
        <v>&lt; Vul hiernaast de juiste status en datum in.</v>
      </c>
    </row>
    <row r="46" spans="1:38">
      <c r="A46">
        <v>800000718</v>
      </c>
      <c r="B46">
        <v>4</v>
      </c>
      <c r="C46" t="s">
        <v>35</v>
      </c>
      <c r="D46">
        <v>66565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/>
      <c r="L46">
        <v>1</v>
      </c>
      <c r="M46" t="s">
        <v>92</v>
      </c>
      <c r="N46" t="s">
        <v>93</v>
      </c>
      <c r="O46" t="s">
        <v>94</v>
      </c>
      <c r="P46" t="s">
        <v>95</v>
      </c>
      <c r="Q46" t="s">
        <v>45</v>
      </c>
      <c r="R46" t="s">
        <v>98</v>
      </c>
      <c r="S46" t="s">
        <v>47</v>
      </c>
      <c r="T46" t="s">
        <v>47</v>
      </c>
      <c r="U46" t="s">
        <v>48</v>
      </c>
      <c r="V46">
        <v>19</v>
      </c>
      <c r="X46" s="5"/>
      <c r="Z46" s="5"/>
      <c r="AB46" s="5"/>
      <c r="AD46" s="5"/>
      <c r="AF46" s="5"/>
      <c r="AH46" s="5"/>
      <c r="AJ46" s="7" t="s">
        <v>159</v>
      </c>
      <c r="AK46" s="8"/>
      <c r="AL46" s="10" t="str">
        <f xml:space="preserve"> IF(AND(AJ46="Goedgekeurd", AK46&lt;&gt;""), M46&amp;"_"&amp;O46&amp;"_"&amp;A46&amp;"_"&amp;D46&amp;"_"&amp;TEXT(AK46,"dd-mm-")&amp;YEAR(AK46), IF(AND(AK46&lt;&gt;"", AJ46&lt;&gt;"In opdracht", AJ46&lt;&gt;"Goedgekeurd", AJ46&lt;&gt;""), "Vermelden op mancolijst met KeuringID:  "&amp;D46,"&lt; Vul hiernaast de juiste status en datum in."))</f>
        <v>&lt; Vul hiernaast de juiste status en datum in.</v>
      </c>
    </row>
    <row r="47" spans="1:38">
      <c r="A47">
        <v>800000719</v>
      </c>
      <c r="B47">
        <v>4</v>
      </c>
      <c r="C47" t="s">
        <v>35</v>
      </c>
      <c r="D47">
        <v>66566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/>
      <c r="L47">
        <v>1</v>
      </c>
      <c r="M47" t="s">
        <v>92</v>
      </c>
      <c r="N47" t="s">
        <v>93</v>
      </c>
      <c r="O47" t="s">
        <v>94</v>
      </c>
      <c r="P47" t="s">
        <v>95</v>
      </c>
      <c r="Q47" t="s">
        <v>45</v>
      </c>
      <c r="R47" t="s">
        <v>87</v>
      </c>
      <c r="S47" t="s">
        <v>47</v>
      </c>
      <c r="T47" t="s">
        <v>47</v>
      </c>
      <c r="U47" t="s">
        <v>48</v>
      </c>
      <c r="V47">
        <v>19</v>
      </c>
      <c r="X47" s="5"/>
      <c r="Z47" s="5"/>
      <c r="AB47" s="5"/>
      <c r="AD47" s="5"/>
      <c r="AF47" s="5"/>
      <c r="AH47" s="5"/>
      <c r="AJ47" s="7" t="s">
        <v>159</v>
      </c>
      <c r="AK47" s="8"/>
      <c r="AL47" s="10" t="str">
        <f xml:space="preserve"> IF(AND(AJ47="Goedgekeurd", AK47&lt;&gt;""), M47&amp;"_"&amp;O47&amp;"_"&amp;A47&amp;"_"&amp;D47&amp;"_"&amp;TEXT(AK47,"dd-mm-")&amp;YEAR(AK47), IF(AND(AK47&lt;&gt;"", AJ47&lt;&gt;"In opdracht", AJ47&lt;&gt;"Goedgekeurd", AJ47&lt;&gt;""), "Vermelden op mancolijst met KeuringID:  "&amp;D47,"&lt; Vul hiernaast de juiste status en datum in."))</f>
        <v>&lt; Vul hiernaast de juiste status en datum in.</v>
      </c>
    </row>
    <row r="48" spans="1:38">
      <c r="A48">
        <v>800000720</v>
      </c>
      <c r="B48">
        <v>4</v>
      </c>
      <c r="C48" t="s">
        <v>35</v>
      </c>
      <c r="D48">
        <v>66567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/>
      <c r="L48">
        <v>1</v>
      </c>
      <c r="M48" t="s">
        <v>92</v>
      </c>
      <c r="N48" t="s">
        <v>93</v>
      </c>
      <c r="O48" t="s">
        <v>94</v>
      </c>
      <c r="P48" t="s">
        <v>95</v>
      </c>
      <c r="Q48" t="s">
        <v>45</v>
      </c>
      <c r="R48" t="s">
        <v>99</v>
      </c>
      <c r="S48" t="s">
        <v>47</v>
      </c>
      <c r="T48" t="s">
        <v>47</v>
      </c>
      <c r="U48" t="s">
        <v>48</v>
      </c>
      <c r="V48">
        <v>19</v>
      </c>
      <c r="X48" s="5"/>
      <c r="Z48" s="5"/>
      <c r="AB48" s="5"/>
      <c r="AD48" s="5"/>
      <c r="AF48" s="5"/>
      <c r="AH48" s="5"/>
      <c r="AJ48" s="7" t="s">
        <v>159</v>
      </c>
      <c r="AK48" s="8"/>
      <c r="AL48" s="10" t="str">
        <f xml:space="preserve"> IF(AND(AJ48="Goedgekeurd", AK48&lt;&gt;""), M48&amp;"_"&amp;O48&amp;"_"&amp;A48&amp;"_"&amp;D48&amp;"_"&amp;TEXT(AK48,"dd-mm-")&amp;YEAR(AK48), IF(AND(AK48&lt;&gt;"", AJ48&lt;&gt;"In opdracht", AJ48&lt;&gt;"Goedgekeurd", AJ48&lt;&gt;""), "Vermelden op mancolijst met KeuringID:  "&amp;D48,"&lt; Vul hiernaast de juiste status en datum in."))</f>
        <v>&lt; Vul hiernaast de juiste status en datum in.</v>
      </c>
    </row>
    <row r="49" spans="1:38">
      <c r="A49">
        <v>800000722</v>
      </c>
      <c r="B49">
        <v>4</v>
      </c>
      <c r="C49" t="s">
        <v>35</v>
      </c>
      <c r="D49">
        <v>66568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/>
      <c r="L49">
        <v>1</v>
      </c>
      <c r="M49" t="s">
        <v>92</v>
      </c>
      <c r="N49" t="s">
        <v>93</v>
      </c>
      <c r="O49" t="s">
        <v>94</v>
      </c>
      <c r="P49" t="s">
        <v>95</v>
      </c>
      <c r="Q49" t="s">
        <v>45</v>
      </c>
      <c r="R49" t="s">
        <v>99</v>
      </c>
      <c r="S49" t="s">
        <v>47</v>
      </c>
      <c r="T49" t="s">
        <v>47</v>
      </c>
      <c r="U49" t="s">
        <v>48</v>
      </c>
      <c r="V49">
        <v>19</v>
      </c>
      <c r="X49" s="5"/>
      <c r="Z49" s="5"/>
      <c r="AB49" s="5"/>
      <c r="AD49" s="5"/>
      <c r="AF49" s="5"/>
      <c r="AH49" s="5"/>
      <c r="AJ49" s="7" t="s">
        <v>159</v>
      </c>
      <c r="AK49" s="8"/>
      <c r="AL49" s="10" t="str">
        <f xml:space="preserve"> IF(AND(AJ49="Goedgekeurd", AK49&lt;&gt;""), M49&amp;"_"&amp;O49&amp;"_"&amp;A49&amp;"_"&amp;D49&amp;"_"&amp;TEXT(AK49,"dd-mm-")&amp;YEAR(AK49), IF(AND(AK49&lt;&gt;"", AJ49&lt;&gt;"In opdracht", AJ49&lt;&gt;"Goedgekeurd", AJ49&lt;&gt;""), "Vermelden op mancolijst met KeuringID:  "&amp;D49,"&lt; Vul hiernaast de juiste status en datum in."))</f>
        <v>&lt; Vul hiernaast de juiste status en datum in.</v>
      </c>
    </row>
    <row r="50" spans="1:38">
      <c r="A50">
        <v>800000724</v>
      </c>
      <c r="B50">
        <v>4</v>
      </c>
      <c r="C50" t="s">
        <v>35</v>
      </c>
      <c r="D50">
        <v>66569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/>
      <c r="L50">
        <v>1</v>
      </c>
      <c r="M50" t="s">
        <v>92</v>
      </c>
      <c r="N50" t="s">
        <v>93</v>
      </c>
      <c r="O50" t="s">
        <v>94</v>
      </c>
      <c r="P50" t="s">
        <v>95</v>
      </c>
      <c r="Q50" t="s">
        <v>45</v>
      </c>
      <c r="R50" t="s">
        <v>100</v>
      </c>
      <c r="S50" t="s">
        <v>47</v>
      </c>
      <c r="T50" t="s">
        <v>47</v>
      </c>
      <c r="U50" t="s">
        <v>48</v>
      </c>
      <c r="V50">
        <v>19</v>
      </c>
      <c r="X50" s="5"/>
      <c r="Z50" s="5"/>
      <c r="AB50" s="5"/>
      <c r="AD50" s="5"/>
      <c r="AF50" s="5"/>
      <c r="AH50" s="5"/>
      <c r="AJ50" s="7" t="s">
        <v>159</v>
      </c>
      <c r="AK50" s="8"/>
      <c r="AL50" s="10" t="str">
        <f xml:space="preserve"> IF(AND(AJ50="Goedgekeurd", AK50&lt;&gt;""), M50&amp;"_"&amp;O50&amp;"_"&amp;A50&amp;"_"&amp;D50&amp;"_"&amp;TEXT(AK50,"dd-mm-")&amp;YEAR(AK50), IF(AND(AK50&lt;&gt;"", AJ50&lt;&gt;"In opdracht", AJ50&lt;&gt;"Goedgekeurd", AJ50&lt;&gt;""), "Vermelden op mancolijst met KeuringID:  "&amp;D50,"&lt; Vul hiernaast de juiste status en datum in."))</f>
        <v>&lt; Vul hiernaast de juiste status en datum in.</v>
      </c>
    </row>
    <row r="51" spans="1:38">
      <c r="A51">
        <v>800000725</v>
      </c>
      <c r="B51">
        <v>4</v>
      </c>
      <c r="C51" t="s">
        <v>35</v>
      </c>
      <c r="D51">
        <v>66570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/>
      <c r="L51">
        <v>1</v>
      </c>
      <c r="M51" t="s">
        <v>92</v>
      </c>
      <c r="N51" t="s">
        <v>93</v>
      </c>
      <c r="O51" t="s">
        <v>94</v>
      </c>
      <c r="P51" t="s">
        <v>95</v>
      </c>
      <c r="Q51" t="s">
        <v>45</v>
      </c>
      <c r="R51" t="s">
        <v>100</v>
      </c>
      <c r="S51" t="s">
        <v>47</v>
      </c>
      <c r="T51" t="s">
        <v>47</v>
      </c>
      <c r="U51" t="s">
        <v>48</v>
      </c>
      <c r="V51">
        <v>19</v>
      </c>
      <c r="X51" s="5"/>
      <c r="Z51" s="5"/>
      <c r="AB51" s="5"/>
      <c r="AD51" s="5"/>
      <c r="AF51" s="5"/>
      <c r="AH51" s="5"/>
      <c r="AJ51" s="7" t="s">
        <v>159</v>
      </c>
      <c r="AK51" s="8"/>
      <c r="AL51" s="10" t="str">
        <f xml:space="preserve"> IF(AND(AJ51="Goedgekeurd", AK51&lt;&gt;""), M51&amp;"_"&amp;O51&amp;"_"&amp;A51&amp;"_"&amp;D51&amp;"_"&amp;TEXT(AK51,"dd-mm-")&amp;YEAR(AK51), IF(AND(AK51&lt;&gt;"", AJ51&lt;&gt;"In opdracht", AJ51&lt;&gt;"Goedgekeurd", AJ51&lt;&gt;""), "Vermelden op mancolijst met KeuringID:  "&amp;D51,"&lt; Vul hiernaast de juiste status en datum in."))</f>
        <v>&lt; Vul hiernaast de juiste status en datum in.</v>
      </c>
    </row>
    <row r="52" spans="1:38">
      <c r="A52">
        <v>800000730</v>
      </c>
      <c r="B52">
        <v>4</v>
      </c>
      <c r="C52" t="s">
        <v>35</v>
      </c>
      <c r="D52">
        <v>66571</v>
      </c>
      <c r="E52" t="s">
        <v>36</v>
      </c>
      <c r="F52" t="s">
        <v>37</v>
      </c>
      <c r="G52">
        <v>1</v>
      </c>
      <c r="H52" t="s">
        <v>38</v>
      </c>
      <c r="I52" t="s">
        <v>39</v>
      </c>
      <c r="J52" t="s">
        <v>40</v>
      </c>
      <c r="K52" s="1"/>
      <c r="L52">
        <v>1</v>
      </c>
      <c r="M52" t="s">
        <v>92</v>
      </c>
      <c r="N52" t="s">
        <v>93</v>
      </c>
      <c r="O52" t="s">
        <v>101</v>
      </c>
      <c r="P52" t="s">
        <v>102</v>
      </c>
      <c r="Q52" t="s">
        <v>45</v>
      </c>
      <c r="R52" t="s">
        <v>53</v>
      </c>
      <c r="S52" t="s">
        <v>47</v>
      </c>
      <c r="T52" t="s">
        <v>47</v>
      </c>
      <c r="U52" t="s">
        <v>48</v>
      </c>
      <c r="V52">
        <v>19</v>
      </c>
      <c r="X52" s="5"/>
      <c r="Z52" s="5"/>
      <c r="AB52" s="5"/>
      <c r="AD52" s="5"/>
      <c r="AF52" s="5"/>
      <c r="AH52" s="5"/>
      <c r="AJ52" s="7" t="s">
        <v>159</v>
      </c>
      <c r="AK52" s="8"/>
      <c r="AL52" s="10" t="str">
        <f xml:space="preserve"> IF(AND(AJ52="Goedgekeurd", AK52&lt;&gt;""), M52&amp;"_"&amp;O52&amp;"_"&amp;A52&amp;"_"&amp;D52&amp;"_"&amp;TEXT(AK52,"dd-mm-")&amp;YEAR(AK52), IF(AND(AK52&lt;&gt;"", AJ52&lt;&gt;"In opdracht", AJ52&lt;&gt;"Goedgekeurd", AJ52&lt;&gt;""), "Vermelden op mancolijst met KeuringID:  "&amp;D52,"&lt; Vul hiernaast de juiste status en datum in."))</f>
        <v>&lt; Vul hiernaast de juiste status en datum in.</v>
      </c>
    </row>
    <row r="53" spans="1:38">
      <c r="A53">
        <v>800000731</v>
      </c>
      <c r="B53">
        <v>4</v>
      </c>
      <c r="C53" t="s">
        <v>35</v>
      </c>
      <c r="D53">
        <v>66572</v>
      </c>
      <c r="E53" t="s">
        <v>36</v>
      </c>
      <c r="F53" t="s">
        <v>37</v>
      </c>
      <c r="G53">
        <v>1</v>
      </c>
      <c r="H53" t="s">
        <v>38</v>
      </c>
      <c r="I53" t="s">
        <v>39</v>
      </c>
      <c r="J53" t="s">
        <v>40</v>
      </c>
      <c r="K53" s="1"/>
      <c r="L53">
        <v>1</v>
      </c>
      <c r="M53" t="s">
        <v>92</v>
      </c>
      <c r="N53" t="s">
        <v>93</v>
      </c>
      <c r="O53" t="s">
        <v>101</v>
      </c>
      <c r="P53" t="s">
        <v>102</v>
      </c>
      <c r="Q53" t="s">
        <v>45</v>
      </c>
      <c r="R53" t="s">
        <v>103</v>
      </c>
      <c r="S53" t="s">
        <v>47</v>
      </c>
      <c r="T53" t="s">
        <v>47</v>
      </c>
      <c r="U53" t="s">
        <v>48</v>
      </c>
      <c r="V53">
        <v>19</v>
      </c>
      <c r="X53" s="5"/>
      <c r="Z53" s="5"/>
      <c r="AB53" s="5"/>
      <c r="AD53" s="5"/>
      <c r="AF53" s="5"/>
      <c r="AH53" s="5"/>
      <c r="AJ53" s="7" t="s">
        <v>159</v>
      </c>
      <c r="AK53" s="8"/>
      <c r="AL53" s="10" t="str">
        <f xml:space="preserve"> IF(AND(AJ53="Goedgekeurd", AK53&lt;&gt;""), M53&amp;"_"&amp;O53&amp;"_"&amp;A53&amp;"_"&amp;D53&amp;"_"&amp;TEXT(AK53,"dd-mm-")&amp;YEAR(AK53), IF(AND(AK53&lt;&gt;"", AJ53&lt;&gt;"In opdracht", AJ53&lt;&gt;"Goedgekeurd", AJ53&lt;&gt;""), "Vermelden op mancolijst met KeuringID:  "&amp;D53,"&lt; Vul hiernaast de juiste status en datum in."))</f>
        <v>&lt; Vul hiernaast de juiste status en datum in.</v>
      </c>
    </row>
    <row r="54" spans="1:38">
      <c r="A54">
        <v>800000732</v>
      </c>
      <c r="B54">
        <v>4</v>
      </c>
      <c r="C54" t="s">
        <v>35</v>
      </c>
      <c r="D54">
        <v>66573</v>
      </c>
      <c r="E54" t="s">
        <v>36</v>
      </c>
      <c r="F54" t="s">
        <v>37</v>
      </c>
      <c r="G54">
        <v>1</v>
      </c>
      <c r="H54" t="s">
        <v>38</v>
      </c>
      <c r="I54" t="s">
        <v>39</v>
      </c>
      <c r="J54" t="s">
        <v>40</v>
      </c>
      <c r="K54" s="1"/>
      <c r="L54">
        <v>1</v>
      </c>
      <c r="M54" t="s">
        <v>92</v>
      </c>
      <c r="N54" t="s">
        <v>93</v>
      </c>
      <c r="O54" t="s">
        <v>101</v>
      </c>
      <c r="P54" t="s">
        <v>102</v>
      </c>
      <c r="Q54" t="s">
        <v>45</v>
      </c>
      <c r="R54" t="s">
        <v>103</v>
      </c>
      <c r="S54" t="s">
        <v>47</v>
      </c>
      <c r="T54" t="s">
        <v>47</v>
      </c>
      <c r="U54" t="s">
        <v>48</v>
      </c>
      <c r="V54">
        <v>19</v>
      </c>
      <c r="X54" s="5"/>
      <c r="Z54" s="5"/>
      <c r="AB54" s="5"/>
      <c r="AD54" s="5"/>
      <c r="AF54" s="5"/>
      <c r="AH54" s="5"/>
      <c r="AJ54" s="7" t="s">
        <v>159</v>
      </c>
      <c r="AK54" s="8"/>
      <c r="AL54" s="10" t="str">
        <f xml:space="preserve"> IF(AND(AJ54="Goedgekeurd", AK54&lt;&gt;""), M54&amp;"_"&amp;O54&amp;"_"&amp;A54&amp;"_"&amp;D54&amp;"_"&amp;TEXT(AK54,"dd-mm-")&amp;YEAR(AK54), IF(AND(AK54&lt;&gt;"", AJ54&lt;&gt;"In opdracht", AJ54&lt;&gt;"Goedgekeurd", AJ54&lt;&gt;""), "Vermelden op mancolijst met KeuringID:  "&amp;D54,"&lt; Vul hiernaast de juiste status en datum in."))</f>
        <v>&lt; Vul hiernaast de juiste status en datum in.</v>
      </c>
    </row>
    <row r="55" spans="1:38">
      <c r="A55">
        <v>800000733</v>
      </c>
      <c r="B55">
        <v>4</v>
      </c>
      <c r="C55" t="s">
        <v>35</v>
      </c>
      <c r="D55">
        <v>66574</v>
      </c>
      <c r="E55" t="s">
        <v>36</v>
      </c>
      <c r="F55" t="s">
        <v>37</v>
      </c>
      <c r="G55">
        <v>1</v>
      </c>
      <c r="H55" t="s">
        <v>38</v>
      </c>
      <c r="I55" t="s">
        <v>39</v>
      </c>
      <c r="J55" t="s">
        <v>40</v>
      </c>
      <c r="K55" s="1"/>
      <c r="L55">
        <v>1</v>
      </c>
      <c r="M55" t="s">
        <v>92</v>
      </c>
      <c r="N55" t="s">
        <v>93</v>
      </c>
      <c r="O55" t="s">
        <v>101</v>
      </c>
      <c r="P55" t="s">
        <v>102</v>
      </c>
      <c r="Q55" t="s">
        <v>45</v>
      </c>
      <c r="R55" t="s">
        <v>103</v>
      </c>
      <c r="S55" t="s">
        <v>47</v>
      </c>
      <c r="T55" t="s">
        <v>47</v>
      </c>
      <c r="U55" t="s">
        <v>48</v>
      </c>
      <c r="V55">
        <v>19</v>
      </c>
      <c r="X55" s="5"/>
      <c r="Z55" s="5"/>
      <c r="AB55" s="5"/>
      <c r="AD55" s="5"/>
      <c r="AF55" s="5"/>
      <c r="AH55" s="5"/>
      <c r="AJ55" s="7" t="s">
        <v>159</v>
      </c>
      <c r="AK55" s="8"/>
      <c r="AL55" s="10" t="str">
        <f xml:space="preserve"> IF(AND(AJ55="Goedgekeurd", AK55&lt;&gt;""), M55&amp;"_"&amp;O55&amp;"_"&amp;A55&amp;"_"&amp;D55&amp;"_"&amp;TEXT(AK55,"dd-mm-")&amp;YEAR(AK55), IF(AND(AK55&lt;&gt;"", AJ55&lt;&gt;"In opdracht", AJ55&lt;&gt;"Goedgekeurd", AJ55&lt;&gt;""), "Vermelden op mancolijst met KeuringID:  "&amp;D55,"&lt; Vul hiernaast de juiste status en datum in."))</f>
        <v>&lt; Vul hiernaast de juiste status en datum in.</v>
      </c>
    </row>
    <row r="56" spans="1:38">
      <c r="A56">
        <v>800000734</v>
      </c>
      <c r="B56">
        <v>4</v>
      </c>
      <c r="C56" t="s">
        <v>35</v>
      </c>
      <c r="D56">
        <v>66575</v>
      </c>
      <c r="E56" t="s">
        <v>36</v>
      </c>
      <c r="F56" t="s">
        <v>37</v>
      </c>
      <c r="G56">
        <v>1</v>
      </c>
      <c r="H56" t="s">
        <v>38</v>
      </c>
      <c r="I56" t="s">
        <v>39</v>
      </c>
      <c r="J56" t="s">
        <v>40</v>
      </c>
      <c r="K56" s="1"/>
      <c r="L56">
        <v>1</v>
      </c>
      <c r="M56" t="s">
        <v>92</v>
      </c>
      <c r="N56" t="s">
        <v>93</v>
      </c>
      <c r="O56" t="s">
        <v>101</v>
      </c>
      <c r="P56" t="s">
        <v>102</v>
      </c>
      <c r="Q56" t="s">
        <v>45</v>
      </c>
      <c r="R56" t="s">
        <v>103</v>
      </c>
      <c r="S56" t="s">
        <v>47</v>
      </c>
      <c r="T56" t="s">
        <v>47</v>
      </c>
      <c r="U56" t="s">
        <v>48</v>
      </c>
      <c r="V56">
        <v>19</v>
      </c>
      <c r="X56" s="5"/>
      <c r="Z56" s="5"/>
      <c r="AB56" s="5"/>
      <c r="AD56" s="5"/>
      <c r="AF56" s="5"/>
      <c r="AH56" s="5"/>
      <c r="AJ56" s="7" t="s">
        <v>159</v>
      </c>
      <c r="AK56" s="8"/>
      <c r="AL56" s="10" t="str">
        <f xml:space="preserve"> IF(AND(AJ56="Goedgekeurd", AK56&lt;&gt;""), M56&amp;"_"&amp;O56&amp;"_"&amp;A56&amp;"_"&amp;D56&amp;"_"&amp;TEXT(AK56,"dd-mm-")&amp;YEAR(AK56), IF(AND(AK56&lt;&gt;"", AJ56&lt;&gt;"In opdracht", AJ56&lt;&gt;"Goedgekeurd", AJ56&lt;&gt;""), "Vermelden op mancolijst met KeuringID:  "&amp;D56,"&lt; Vul hiernaast de juiste status en datum in."))</f>
        <v>&lt; Vul hiernaast de juiste status en datum in.</v>
      </c>
    </row>
    <row r="57" spans="1:38">
      <c r="A57">
        <v>900105967</v>
      </c>
      <c r="B57">
        <v>4</v>
      </c>
      <c r="C57" t="s">
        <v>35</v>
      </c>
      <c r="D57">
        <v>66577</v>
      </c>
      <c r="E57" t="s">
        <v>36</v>
      </c>
      <c r="F57" t="s">
        <v>37</v>
      </c>
      <c r="G57">
        <v>1</v>
      </c>
      <c r="H57" t="s">
        <v>38</v>
      </c>
      <c r="I57" t="s">
        <v>39</v>
      </c>
      <c r="J57" t="s">
        <v>40</v>
      </c>
      <c r="K57" s="1"/>
      <c r="L57">
        <v>1</v>
      </c>
      <c r="M57" t="s">
        <v>92</v>
      </c>
      <c r="N57" t="s">
        <v>93</v>
      </c>
      <c r="O57" t="s">
        <v>101</v>
      </c>
      <c r="P57" t="s">
        <v>102</v>
      </c>
      <c r="Q57" t="s">
        <v>45</v>
      </c>
      <c r="R57" t="s">
        <v>103</v>
      </c>
      <c r="S57" t="s">
        <v>47</v>
      </c>
      <c r="T57" t="s">
        <v>47</v>
      </c>
      <c r="U57" t="s">
        <v>48</v>
      </c>
      <c r="V57">
        <v>19</v>
      </c>
      <c r="X57" s="5"/>
      <c r="Z57" s="5"/>
      <c r="AB57" s="5"/>
      <c r="AD57" s="5"/>
      <c r="AF57" s="5"/>
      <c r="AH57" s="5"/>
      <c r="AJ57" s="7" t="s">
        <v>159</v>
      </c>
      <c r="AK57" s="8"/>
      <c r="AL57" s="10" t="str">
        <f xml:space="preserve"> IF(AND(AJ57="Goedgekeurd", AK57&lt;&gt;""), M57&amp;"_"&amp;O57&amp;"_"&amp;A57&amp;"_"&amp;D57&amp;"_"&amp;TEXT(AK57,"dd-mm-")&amp;YEAR(AK57), IF(AND(AK57&lt;&gt;"", AJ57&lt;&gt;"In opdracht", AJ57&lt;&gt;"Goedgekeurd", AJ57&lt;&gt;""), "Vermelden op mancolijst met KeuringID:  "&amp;D57,"&lt; Vul hiernaast de juiste status en datum in."))</f>
        <v>&lt; Vul hiernaast de juiste status en datum in.</v>
      </c>
    </row>
    <row r="58" spans="1:38">
      <c r="A58">
        <v>800000735</v>
      </c>
      <c r="B58">
        <v>4</v>
      </c>
      <c r="C58" t="s">
        <v>35</v>
      </c>
      <c r="D58">
        <v>66576</v>
      </c>
      <c r="E58" t="s">
        <v>36</v>
      </c>
      <c r="F58" t="s">
        <v>37</v>
      </c>
      <c r="G58">
        <v>1</v>
      </c>
      <c r="H58" t="s">
        <v>38</v>
      </c>
      <c r="I58" t="s">
        <v>39</v>
      </c>
      <c r="J58" t="s">
        <v>40</v>
      </c>
      <c r="K58" s="1"/>
      <c r="L58">
        <v>1</v>
      </c>
      <c r="M58" t="s">
        <v>92</v>
      </c>
      <c r="N58" t="s">
        <v>93</v>
      </c>
      <c r="O58" t="s">
        <v>101</v>
      </c>
      <c r="P58" t="s">
        <v>102</v>
      </c>
      <c r="Q58" t="s">
        <v>45</v>
      </c>
      <c r="R58" t="s">
        <v>103</v>
      </c>
      <c r="S58" t="s">
        <v>47</v>
      </c>
      <c r="T58" t="s">
        <v>47</v>
      </c>
      <c r="U58" t="s">
        <v>48</v>
      </c>
      <c r="V58">
        <v>19</v>
      </c>
      <c r="X58" s="5"/>
      <c r="Z58" s="5"/>
      <c r="AB58" s="5"/>
      <c r="AD58" s="5"/>
      <c r="AF58" s="5"/>
      <c r="AH58" s="5"/>
      <c r="AJ58" s="7" t="s">
        <v>159</v>
      </c>
      <c r="AK58" s="8"/>
      <c r="AL58" s="10" t="str">
        <f xml:space="preserve"> IF(AND(AJ58="Goedgekeurd", AK58&lt;&gt;""), M58&amp;"_"&amp;O58&amp;"_"&amp;A58&amp;"_"&amp;D58&amp;"_"&amp;TEXT(AK58,"dd-mm-")&amp;YEAR(AK58), IF(AND(AK58&lt;&gt;"", AJ58&lt;&gt;"In opdracht", AJ58&lt;&gt;"Goedgekeurd", AJ58&lt;&gt;""), "Vermelden op mancolijst met KeuringID:  "&amp;D58,"&lt; Vul hiernaast de juiste status en datum in."))</f>
        <v>&lt; Vul hiernaast de juiste status en datum in.</v>
      </c>
    </row>
    <row r="59" spans="1:38">
      <c r="A59">
        <v>800000601</v>
      </c>
      <c r="B59">
        <v>4</v>
      </c>
      <c r="C59" t="s">
        <v>35</v>
      </c>
      <c r="D59">
        <v>66578</v>
      </c>
      <c r="E59" t="s">
        <v>36</v>
      </c>
      <c r="F59" t="s">
        <v>37</v>
      </c>
      <c r="G59">
        <v>1</v>
      </c>
      <c r="H59" t="s">
        <v>38</v>
      </c>
      <c r="I59" t="s">
        <v>39</v>
      </c>
      <c r="J59" t="s">
        <v>40</v>
      </c>
      <c r="K59" s="1"/>
      <c r="L59">
        <v>1</v>
      </c>
      <c r="M59" t="s">
        <v>92</v>
      </c>
      <c r="N59" t="s">
        <v>93</v>
      </c>
      <c r="O59" t="s">
        <v>97</v>
      </c>
      <c r="P59" t="s">
        <v>67</v>
      </c>
      <c r="Q59" t="s">
        <v>45</v>
      </c>
      <c r="R59" t="s">
        <v>53</v>
      </c>
      <c r="S59" t="s">
        <v>47</v>
      </c>
      <c r="T59" t="s">
        <v>47</v>
      </c>
      <c r="U59" t="s">
        <v>48</v>
      </c>
      <c r="V59">
        <v>19</v>
      </c>
      <c r="X59" s="5"/>
      <c r="Z59" s="5"/>
      <c r="AB59" s="5"/>
      <c r="AD59" s="5"/>
      <c r="AF59" s="5"/>
      <c r="AH59" s="5"/>
      <c r="AJ59" s="7" t="s">
        <v>159</v>
      </c>
      <c r="AK59" s="8"/>
      <c r="AL59" s="10" t="str">
        <f xml:space="preserve"> IF(AND(AJ59="Goedgekeurd", AK59&lt;&gt;""), M59&amp;"_"&amp;O59&amp;"_"&amp;A59&amp;"_"&amp;D59&amp;"_"&amp;TEXT(AK59,"dd-mm-")&amp;YEAR(AK59), IF(AND(AK59&lt;&gt;"", AJ59&lt;&gt;"In opdracht", AJ59&lt;&gt;"Goedgekeurd", AJ59&lt;&gt;""), "Vermelden op mancolijst met KeuringID:  "&amp;D59,"&lt; Vul hiernaast de juiste status en datum in."))</f>
        <v>&lt; Vul hiernaast de juiste status en datum in.</v>
      </c>
    </row>
    <row r="60" spans="1:38">
      <c r="A60">
        <v>800000602</v>
      </c>
      <c r="B60">
        <v>4</v>
      </c>
      <c r="C60" t="s">
        <v>35</v>
      </c>
      <c r="D60">
        <v>66579</v>
      </c>
      <c r="E60" t="s">
        <v>36</v>
      </c>
      <c r="F60" t="s">
        <v>37</v>
      </c>
      <c r="G60">
        <v>1</v>
      </c>
      <c r="H60" t="s">
        <v>38</v>
      </c>
      <c r="I60" t="s">
        <v>39</v>
      </c>
      <c r="J60" t="s">
        <v>40</v>
      </c>
      <c r="K60" s="1"/>
      <c r="L60">
        <v>1</v>
      </c>
      <c r="M60" t="s">
        <v>92</v>
      </c>
      <c r="N60" t="s">
        <v>93</v>
      </c>
      <c r="O60" t="s">
        <v>97</v>
      </c>
      <c r="P60" t="s">
        <v>67</v>
      </c>
      <c r="Q60" t="s">
        <v>45</v>
      </c>
      <c r="R60" t="s">
        <v>104</v>
      </c>
      <c r="S60" t="s">
        <v>47</v>
      </c>
      <c r="T60" t="s">
        <v>47</v>
      </c>
      <c r="U60" t="s">
        <v>48</v>
      </c>
      <c r="V60">
        <v>19</v>
      </c>
      <c r="X60" s="5"/>
      <c r="Z60" s="5"/>
      <c r="AB60" s="5"/>
      <c r="AD60" s="5"/>
      <c r="AF60" s="5"/>
      <c r="AH60" s="5"/>
      <c r="AJ60" s="7" t="s">
        <v>159</v>
      </c>
      <c r="AK60" s="8"/>
      <c r="AL60" s="10" t="str">
        <f xml:space="preserve"> IF(AND(AJ60="Goedgekeurd", AK60&lt;&gt;""), M60&amp;"_"&amp;O60&amp;"_"&amp;A60&amp;"_"&amp;D60&amp;"_"&amp;TEXT(AK60,"dd-mm-")&amp;YEAR(AK60), IF(AND(AK60&lt;&gt;"", AJ60&lt;&gt;"In opdracht", AJ60&lt;&gt;"Goedgekeurd", AJ60&lt;&gt;""), "Vermelden op mancolijst met KeuringID:  "&amp;D60,"&lt; Vul hiernaast de juiste status en datum in."))</f>
        <v>&lt; Vul hiernaast de juiste status en datum in.</v>
      </c>
    </row>
    <row r="61" spans="1:38">
      <c r="A61">
        <v>800000600</v>
      </c>
      <c r="B61">
        <v>4</v>
      </c>
      <c r="C61" t="s">
        <v>35</v>
      </c>
      <c r="D61">
        <v>66580</v>
      </c>
      <c r="E61" t="s">
        <v>36</v>
      </c>
      <c r="F61" t="s">
        <v>37</v>
      </c>
      <c r="G61">
        <v>1</v>
      </c>
      <c r="H61" t="s">
        <v>38</v>
      </c>
      <c r="I61" t="s">
        <v>39</v>
      </c>
      <c r="J61" t="s">
        <v>40</v>
      </c>
      <c r="K61" s="1"/>
      <c r="L61">
        <v>1</v>
      </c>
      <c r="M61" t="s">
        <v>92</v>
      </c>
      <c r="N61" t="s">
        <v>93</v>
      </c>
      <c r="O61" t="s">
        <v>97</v>
      </c>
      <c r="P61" t="s">
        <v>67</v>
      </c>
      <c r="Q61" t="s">
        <v>45</v>
      </c>
      <c r="R61" t="s">
        <v>105</v>
      </c>
      <c r="S61" t="s">
        <v>47</v>
      </c>
      <c r="T61" t="s">
        <v>47</v>
      </c>
      <c r="U61" t="s">
        <v>48</v>
      </c>
      <c r="V61">
        <v>19</v>
      </c>
      <c r="X61" s="5"/>
      <c r="Z61" s="5"/>
      <c r="AB61" s="5"/>
      <c r="AD61" s="5"/>
      <c r="AF61" s="5"/>
      <c r="AH61" s="5"/>
      <c r="AJ61" s="7" t="s">
        <v>159</v>
      </c>
      <c r="AK61" s="8"/>
      <c r="AL61" s="10" t="str">
        <f xml:space="preserve"> IF(AND(AJ61="Goedgekeurd", AK61&lt;&gt;""), M61&amp;"_"&amp;O61&amp;"_"&amp;A61&amp;"_"&amp;D61&amp;"_"&amp;TEXT(AK61,"dd-mm-")&amp;YEAR(AK61), IF(AND(AK61&lt;&gt;"", AJ61&lt;&gt;"In opdracht", AJ61&lt;&gt;"Goedgekeurd", AJ61&lt;&gt;""), "Vermelden op mancolijst met KeuringID:  "&amp;D61,"&lt; Vul hiernaast de juiste status en datum in."))</f>
        <v>&lt; Vul hiernaast de juiste status en datum in.</v>
      </c>
    </row>
    <row r="62" spans="1:38">
      <c r="A62">
        <v>800000605</v>
      </c>
      <c r="B62">
        <v>4</v>
      </c>
      <c r="C62" t="s">
        <v>35</v>
      </c>
      <c r="D62">
        <v>66581</v>
      </c>
      <c r="E62" t="s">
        <v>36</v>
      </c>
      <c r="F62" t="s">
        <v>37</v>
      </c>
      <c r="G62">
        <v>1</v>
      </c>
      <c r="H62" t="s">
        <v>38</v>
      </c>
      <c r="I62" t="s">
        <v>39</v>
      </c>
      <c r="J62" t="s">
        <v>40</v>
      </c>
      <c r="K62" s="1"/>
      <c r="L62">
        <v>1</v>
      </c>
      <c r="M62" t="s">
        <v>92</v>
      </c>
      <c r="N62" t="s">
        <v>93</v>
      </c>
      <c r="O62" t="s">
        <v>106</v>
      </c>
      <c r="P62" t="s">
        <v>107</v>
      </c>
      <c r="Q62" t="s">
        <v>45</v>
      </c>
      <c r="R62" t="s">
        <v>108</v>
      </c>
      <c r="S62" t="s">
        <v>47</v>
      </c>
      <c r="T62" t="s">
        <v>47</v>
      </c>
      <c r="U62" t="s">
        <v>48</v>
      </c>
      <c r="V62">
        <v>19</v>
      </c>
      <c r="X62" s="5"/>
      <c r="Z62" s="5"/>
      <c r="AB62" s="5"/>
      <c r="AD62" s="5"/>
      <c r="AF62" s="5"/>
      <c r="AH62" s="5"/>
      <c r="AJ62" s="7" t="s">
        <v>159</v>
      </c>
      <c r="AK62" s="8"/>
      <c r="AL62" s="10" t="str">
        <f xml:space="preserve"> IF(AND(AJ62="Goedgekeurd", AK62&lt;&gt;""), M62&amp;"_"&amp;O62&amp;"_"&amp;A62&amp;"_"&amp;D62&amp;"_"&amp;TEXT(AK62,"dd-mm-")&amp;YEAR(AK62), IF(AND(AK62&lt;&gt;"", AJ62&lt;&gt;"In opdracht", AJ62&lt;&gt;"Goedgekeurd", AJ62&lt;&gt;""), "Vermelden op mancolijst met KeuringID:  "&amp;D62,"&lt; Vul hiernaast de juiste status en datum in."))</f>
        <v>&lt; Vul hiernaast de juiste status en datum in.</v>
      </c>
    </row>
    <row r="63" spans="1:38">
      <c r="A63">
        <v>800000606</v>
      </c>
      <c r="B63">
        <v>4</v>
      </c>
      <c r="C63" t="s">
        <v>35</v>
      </c>
      <c r="D63">
        <v>66582</v>
      </c>
      <c r="E63" t="s">
        <v>36</v>
      </c>
      <c r="F63" t="s">
        <v>37</v>
      </c>
      <c r="G63">
        <v>1</v>
      </c>
      <c r="H63" t="s">
        <v>38</v>
      </c>
      <c r="I63" t="s">
        <v>39</v>
      </c>
      <c r="J63" t="s">
        <v>40</v>
      </c>
      <c r="K63" s="1"/>
      <c r="L63">
        <v>1</v>
      </c>
      <c r="M63" t="s">
        <v>92</v>
      </c>
      <c r="N63" t="s">
        <v>93</v>
      </c>
      <c r="O63" t="s">
        <v>106</v>
      </c>
      <c r="P63" t="s">
        <v>107</v>
      </c>
      <c r="Q63" t="s">
        <v>45</v>
      </c>
      <c r="R63" t="s">
        <v>109</v>
      </c>
      <c r="S63" t="s">
        <v>47</v>
      </c>
      <c r="T63" t="s">
        <v>47</v>
      </c>
      <c r="U63" t="s">
        <v>48</v>
      </c>
      <c r="V63">
        <v>19</v>
      </c>
      <c r="X63" s="5"/>
      <c r="Z63" s="5"/>
      <c r="AB63" s="5"/>
      <c r="AD63" s="5"/>
      <c r="AF63" s="5"/>
      <c r="AH63" s="5"/>
      <c r="AJ63" s="7" t="s">
        <v>159</v>
      </c>
      <c r="AK63" s="8"/>
      <c r="AL63" s="10" t="str">
        <f xml:space="preserve"> IF(AND(AJ63="Goedgekeurd", AK63&lt;&gt;""), M63&amp;"_"&amp;O63&amp;"_"&amp;A63&amp;"_"&amp;D63&amp;"_"&amp;TEXT(AK63,"dd-mm-")&amp;YEAR(AK63), IF(AND(AK63&lt;&gt;"", AJ63&lt;&gt;"In opdracht", AJ63&lt;&gt;"Goedgekeurd", AJ63&lt;&gt;""), "Vermelden op mancolijst met KeuringID:  "&amp;D63,"&lt; Vul hiernaast de juiste status en datum in."))</f>
        <v>&lt; Vul hiernaast de juiste status en datum in.</v>
      </c>
    </row>
    <row r="64" spans="1:38">
      <c r="A64">
        <v>800000607</v>
      </c>
      <c r="B64">
        <v>4</v>
      </c>
      <c r="C64" t="s">
        <v>35</v>
      </c>
      <c r="D64">
        <v>66583</v>
      </c>
      <c r="E64" t="s">
        <v>36</v>
      </c>
      <c r="F64" t="s">
        <v>37</v>
      </c>
      <c r="G64">
        <v>1</v>
      </c>
      <c r="H64" t="s">
        <v>38</v>
      </c>
      <c r="I64" t="s">
        <v>39</v>
      </c>
      <c r="J64" t="s">
        <v>40</v>
      </c>
      <c r="K64" s="1"/>
      <c r="L64">
        <v>1</v>
      </c>
      <c r="M64" t="s">
        <v>92</v>
      </c>
      <c r="N64" t="s">
        <v>93</v>
      </c>
      <c r="O64" t="s">
        <v>106</v>
      </c>
      <c r="P64" t="s">
        <v>107</v>
      </c>
      <c r="Q64" t="s">
        <v>45</v>
      </c>
      <c r="R64" t="s">
        <v>110</v>
      </c>
      <c r="S64" t="s">
        <v>47</v>
      </c>
      <c r="T64" t="s">
        <v>47</v>
      </c>
      <c r="U64" t="s">
        <v>48</v>
      </c>
      <c r="V64">
        <v>19</v>
      </c>
      <c r="X64" s="5"/>
      <c r="Z64" s="5"/>
      <c r="AB64" s="5"/>
      <c r="AD64" s="5"/>
      <c r="AF64" s="5"/>
      <c r="AH64" s="5"/>
      <c r="AJ64" s="7" t="s">
        <v>159</v>
      </c>
      <c r="AK64" s="8"/>
      <c r="AL64" s="10" t="str">
        <f xml:space="preserve"> IF(AND(AJ64="Goedgekeurd", AK64&lt;&gt;""), M64&amp;"_"&amp;O64&amp;"_"&amp;A64&amp;"_"&amp;D64&amp;"_"&amp;TEXT(AK64,"dd-mm-")&amp;YEAR(AK64), IF(AND(AK64&lt;&gt;"", AJ64&lt;&gt;"In opdracht", AJ64&lt;&gt;"Goedgekeurd", AJ64&lt;&gt;""), "Vermelden op mancolijst met KeuringID:  "&amp;D64,"&lt; Vul hiernaast de juiste status en datum in."))</f>
        <v>&lt; Vul hiernaast de juiste status en datum in.</v>
      </c>
    </row>
    <row r="65" spans="1:38">
      <c r="A65">
        <v>800000604</v>
      </c>
      <c r="B65">
        <v>4</v>
      </c>
      <c r="C65" t="s">
        <v>35</v>
      </c>
      <c r="D65">
        <v>66584</v>
      </c>
      <c r="E65" t="s">
        <v>36</v>
      </c>
      <c r="F65" t="s">
        <v>37</v>
      </c>
      <c r="G65">
        <v>1</v>
      </c>
      <c r="H65" t="s">
        <v>38</v>
      </c>
      <c r="I65" t="s">
        <v>39</v>
      </c>
      <c r="J65" t="s">
        <v>40</v>
      </c>
      <c r="K65" s="1"/>
      <c r="L65">
        <v>1</v>
      </c>
      <c r="M65" t="s">
        <v>92</v>
      </c>
      <c r="N65" t="s">
        <v>93</v>
      </c>
      <c r="O65" t="s">
        <v>106</v>
      </c>
      <c r="P65" t="s">
        <v>107</v>
      </c>
      <c r="Q65" t="s">
        <v>45</v>
      </c>
      <c r="R65" t="s">
        <v>111</v>
      </c>
      <c r="S65" t="s">
        <v>47</v>
      </c>
      <c r="T65" t="s">
        <v>47</v>
      </c>
      <c r="U65" t="s">
        <v>48</v>
      </c>
      <c r="V65">
        <v>19</v>
      </c>
      <c r="X65" s="5"/>
      <c r="Z65" s="5"/>
      <c r="AB65" s="5"/>
      <c r="AD65" s="5"/>
      <c r="AF65" s="5"/>
      <c r="AH65" s="5"/>
      <c r="AJ65" s="7" t="s">
        <v>159</v>
      </c>
      <c r="AK65" s="8"/>
      <c r="AL65" s="10" t="str">
        <f xml:space="preserve"> IF(AND(AJ65="Goedgekeurd", AK65&lt;&gt;""), M65&amp;"_"&amp;O65&amp;"_"&amp;A65&amp;"_"&amp;D65&amp;"_"&amp;TEXT(AK65,"dd-mm-")&amp;YEAR(AK65), IF(AND(AK65&lt;&gt;"", AJ65&lt;&gt;"In opdracht", AJ65&lt;&gt;"Goedgekeurd", AJ65&lt;&gt;""), "Vermelden op mancolijst met KeuringID:  "&amp;D65,"&lt; Vul hiernaast de juiste status en datum in."))</f>
        <v>&lt; Vul hiernaast de juiste status en datum in.</v>
      </c>
    </row>
    <row r="66" spans="1:38">
      <c r="A66">
        <v>800001051</v>
      </c>
      <c r="B66">
        <v>4</v>
      </c>
      <c r="C66" t="s">
        <v>35</v>
      </c>
      <c r="D66">
        <v>66585</v>
      </c>
      <c r="E66" t="s">
        <v>36</v>
      </c>
      <c r="F66" t="s">
        <v>37</v>
      </c>
      <c r="G66">
        <v>1</v>
      </c>
      <c r="H66" t="s">
        <v>38</v>
      </c>
      <c r="I66" t="s">
        <v>39</v>
      </c>
      <c r="J66" t="s">
        <v>40</v>
      </c>
      <c r="K66" s="1"/>
      <c r="L66">
        <v>1</v>
      </c>
      <c r="M66" t="s">
        <v>92</v>
      </c>
      <c r="N66" t="s">
        <v>93</v>
      </c>
      <c r="O66" t="s">
        <v>111</v>
      </c>
      <c r="P66" t="s">
        <v>67</v>
      </c>
      <c r="Q66" t="s">
        <v>45</v>
      </c>
      <c r="R66" t="s">
        <v>53</v>
      </c>
      <c r="S66" t="s">
        <v>47</v>
      </c>
      <c r="T66" t="s">
        <v>47</v>
      </c>
      <c r="U66" t="s">
        <v>48</v>
      </c>
      <c r="V66">
        <v>19</v>
      </c>
      <c r="X66" s="5"/>
      <c r="Z66" s="5"/>
      <c r="AB66" s="5"/>
      <c r="AD66" s="5"/>
      <c r="AF66" s="5"/>
      <c r="AH66" s="5"/>
      <c r="AJ66" s="7" t="s">
        <v>159</v>
      </c>
      <c r="AK66" s="8"/>
      <c r="AL66" s="10" t="str">
        <f xml:space="preserve"> IF(AND(AJ66="Goedgekeurd", AK66&lt;&gt;""), M66&amp;"_"&amp;O66&amp;"_"&amp;A66&amp;"_"&amp;D66&amp;"_"&amp;TEXT(AK66,"dd-mm-")&amp;YEAR(AK66), IF(AND(AK66&lt;&gt;"", AJ66&lt;&gt;"In opdracht", AJ66&lt;&gt;"Goedgekeurd", AJ66&lt;&gt;""), "Vermelden op mancolijst met KeuringID:  "&amp;D66,"&lt; Vul hiernaast de juiste status en datum in."))</f>
        <v>&lt; Vul hiernaast de juiste status en datum in.</v>
      </c>
    </row>
    <row r="67" spans="1:38">
      <c r="A67">
        <v>800001058</v>
      </c>
      <c r="B67">
        <v>4</v>
      </c>
      <c r="C67" t="s">
        <v>35</v>
      </c>
      <c r="D67">
        <v>66586</v>
      </c>
      <c r="E67" t="s">
        <v>36</v>
      </c>
      <c r="F67" t="s">
        <v>37</v>
      </c>
      <c r="G67">
        <v>1</v>
      </c>
      <c r="H67" t="s">
        <v>38</v>
      </c>
      <c r="I67" t="s">
        <v>39</v>
      </c>
      <c r="J67" t="s">
        <v>40</v>
      </c>
      <c r="K67" s="1"/>
      <c r="L67">
        <v>1</v>
      </c>
      <c r="M67" t="s">
        <v>92</v>
      </c>
      <c r="N67" t="s">
        <v>93</v>
      </c>
      <c r="O67" t="s">
        <v>111</v>
      </c>
      <c r="P67" t="s">
        <v>67</v>
      </c>
      <c r="Q67" t="s">
        <v>45</v>
      </c>
      <c r="R67" t="s">
        <v>112</v>
      </c>
      <c r="S67" t="s">
        <v>47</v>
      </c>
      <c r="T67" t="s">
        <v>47</v>
      </c>
      <c r="U67" t="s">
        <v>48</v>
      </c>
      <c r="V67">
        <v>19</v>
      </c>
      <c r="X67" s="5"/>
      <c r="Z67" s="5"/>
      <c r="AB67" s="5"/>
      <c r="AD67" s="5"/>
      <c r="AF67" s="5"/>
      <c r="AH67" s="5"/>
      <c r="AJ67" s="7" t="s">
        <v>159</v>
      </c>
      <c r="AK67" s="8"/>
      <c r="AL67" s="10" t="str">
        <f xml:space="preserve"> IF(AND(AJ67="Goedgekeurd", AK67&lt;&gt;""), M67&amp;"_"&amp;O67&amp;"_"&amp;A67&amp;"_"&amp;D67&amp;"_"&amp;TEXT(AK67,"dd-mm-")&amp;YEAR(AK67), IF(AND(AK67&lt;&gt;"", AJ67&lt;&gt;"In opdracht", AJ67&lt;&gt;"Goedgekeurd", AJ67&lt;&gt;""), "Vermelden op mancolijst met KeuringID:  "&amp;D67,"&lt; Vul hiernaast de juiste status en datum in."))</f>
        <v>&lt; Vul hiernaast de juiste status en datum in.</v>
      </c>
    </row>
    <row r="68" spans="1:38">
      <c r="A68">
        <v>800001057</v>
      </c>
      <c r="B68">
        <v>4</v>
      </c>
      <c r="C68" t="s">
        <v>35</v>
      </c>
      <c r="D68">
        <v>66587</v>
      </c>
      <c r="E68" t="s">
        <v>36</v>
      </c>
      <c r="F68" t="s">
        <v>37</v>
      </c>
      <c r="G68">
        <v>1</v>
      </c>
      <c r="H68" t="s">
        <v>38</v>
      </c>
      <c r="I68" t="s">
        <v>39</v>
      </c>
      <c r="J68" t="s">
        <v>40</v>
      </c>
      <c r="K68" s="1"/>
      <c r="L68">
        <v>1</v>
      </c>
      <c r="M68" t="s">
        <v>92</v>
      </c>
      <c r="N68" t="s">
        <v>93</v>
      </c>
      <c r="O68" t="s">
        <v>111</v>
      </c>
      <c r="P68" t="s">
        <v>67</v>
      </c>
      <c r="Q68" t="s">
        <v>45</v>
      </c>
      <c r="R68" t="s">
        <v>113</v>
      </c>
      <c r="S68" t="s">
        <v>47</v>
      </c>
      <c r="T68" t="s">
        <v>47</v>
      </c>
      <c r="U68" t="s">
        <v>48</v>
      </c>
      <c r="V68">
        <v>19</v>
      </c>
      <c r="X68" s="5"/>
      <c r="Z68" s="5"/>
      <c r="AB68" s="5"/>
      <c r="AD68" s="5"/>
      <c r="AF68" s="5"/>
      <c r="AH68" s="5"/>
      <c r="AJ68" s="7" t="s">
        <v>159</v>
      </c>
      <c r="AK68" s="8"/>
      <c r="AL68" s="10" t="str">
        <f xml:space="preserve"> IF(AND(AJ68="Goedgekeurd", AK68&lt;&gt;""), M68&amp;"_"&amp;O68&amp;"_"&amp;A68&amp;"_"&amp;D68&amp;"_"&amp;TEXT(AK68,"dd-mm-")&amp;YEAR(AK68), IF(AND(AK68&lt;&gt;"", AJ68&lt;&gt;"In opdracht", AJ68&lt;&gt;"Goedgekeurd", AJ68&lt;&gt;""), "Vermelden op mancolijst met KeuringID:  "&amp;D68,"&lt; Vul hiernaast de juiste status en datum in."))</f>
        <v>&lt; Vul hiernaast de juiste status en datum in.</v>
      </c>
    </row>
    <row r="69" spans="1:38">
      <c r="A69">
        <v>900029216</v>
      </c>
      <c r="B69">
        <v>4</v>
      </c>
      <c r="C69" t="s">
        <v>35</v>
      </c>
      <c r="D69">
        <v>66588</v>
      </c>
      <c r="E69" t="s">
        <v>36</v>
      </c>
      <c r="F69" t="s">
        <v>37</v>
      </c>
      <c r="G69">
        <v>1</v>
      </c>
      <c r="H69" t="s">
        <v>38</v>
      </c>
      <c r="I69" t="s">
        <v>39</v>
      </c>
      <c r="J69" t="s">
        <v>40</v>
      </c>
      <c r="K69" s="1"/>
      <c r="L69">
        <v>1</v>
      </c>
      <c r="M69" t="s">
        <v>92</v>
      </c>
      <c r="N69" t="s">
        <v>93</v>
      </c>
      <c r="O69" t="s">
        <v>111</v>
      </c>
      <c r="P69" t="s">
        <v>67</v>
      </c>
      <c r="Q69" t="s">
        <v>53</v>
      </c>
      <c r="R69" t="s">
        <v>114</v>
      </c>
      <c r="S69" t="s">
        <v>47</v>
      </c>
      <c r="T69" t="s">
        <v>47</v>
      </c>
      <c r="U69" t="s">
        <v>48</v>
      </c>
      <c r="V69">
        <v>19</v>
      </c>
      <c r="X69" s="5"/>
      <c r="Z69" s="5"/>
      <c r="AB69" s="5"/>
      <c r="AD69" s="5"/>
      <c r="AF69" s="5"/>
      <c r="AH69" s="5"/>
      <c r="AJ69" s="7" t="s">
        <v>159</v>
      </c>
      <c r="AK69" s="8"/>
      <c r="AL69" s="10" t="str">
        <f xml:space="preserve"> IF(AND(AJ69="Goedgekeurd", AK69&lt;&gt;""), M69&amp;"_"&amp;O69&amp;"_"&amp;A69&amp;"_"&amp;D69&amp;"_"&amp;TEXT(AK69,"dd-mm-")&amp;YEAR(AK69), IF(AND(AK69&lt;&gt;"", AJ69&lt;&gt;"In opdracht", AJ69&lt;&gt;"Goedgekeurd", AJ69&lt;&gt;""), "Vermelden op mancolijst met KeuringID:  "&amp;D69,"&lt; Vul hiernaast de juiste status en datum in."))</f>
        <v>&lt; Vul hiernaast de juiste status en datum in.</v>
      </c>
    </row>
    <row r="70" spans="1:38">
      <c r="A70">
        <v>800001083</v>
      </c>
      <c r="B70">
        <v>4</v>
      </c>
      <c r="C70" t="s">
        <v>35</v>
      </c>
      <c r="D70">
        <v>66589</v>
      </c>
      <c r="E70" t="s">
        <v>36</v>
      </c>
      <c r="F70" t="s">
        <v>37</v>
      </c>
      <c r="G70">
        <v>1</v>
      </c>
      <c r="H70" t="s">
        <v>38</v>
      </c>
      <c r="I70" t="s">
        <v>39</v>
      </c>
      <c r="J70" t="s">
        <v>40</v>
      </c>
      <c r="K70" s="1"/>
      <c r="L70">
        <v>1</v>
      </c>
      <c r="M70" t="s">
        <v>92</v>
      </c>
      <c r="N70" t="s">
        <v>93</v>
      </c>
      <c r="O70" t="s">
        <v>71</v>
      </c>
      <c r="P70" t="s">
        <v>115</v>
      </c>
      <c r="Q70" t="s">
        <v>45</v>
      </c>
      <c r="R70" t="s">
        <v>76</v>
      </c>
      <c r="S70" t="s">
        <v>47</v>
      </c>
      <c r="T70" t="s">
        <v>47</v>
      </c>
      <c r="U70" t="s">
        <v>48</v>
      </c>
      <c r="V70">
        <v>19</v>
      </c>
      <c r="X70" s="5"/>
      <c r="Z70" s="5"/>
      <c r="AB70" s="5"/>
      <c r="AD70" s="5"/>
      <c r="AF70" s="5"/>
      <c r="AH70" s="5"/>
      <c r="AJ70" s="7" t="s">
        <v>159</v>
      </c>
      <c r="AK70" s="8"/>
      <c r="AL70" s="10" t="str">
        <f xml:space="preserve"> IF(AND(AJ70="Goedgekeurd", AK70&lt;&gt;""), M70&amp;"_"&amp;O70&amp;"_"&amp;A70&amp;"_"&amp;D70&amp;"_"&amp;TEXT(AK70,"dd-mm-")&amp;YEAR(AK70), IF(AND(AK70&lt;&gt;"", AJ70&lt;&gt;"In opdracht", AJ70&lt;&gt;"Goedgekeurd", AJ70&lt;&gt;""), "Vermelden op mancolijst met KeuringID:  "&amp;D70,"&lt; Vul hiernaast de juiste status en datum in."))</f>
        <v>&lt; Vul hiernaast de juiste status en datum in.</v>
      </c>
    </row>
    <row r="71" spans="1:38">
      <c r="A71">
        <v>900106075</v>
      </c>
      <c r="B71">
        <v>4</v>
      </c>
      <c r="C71" t="s">
        <v>35</v>
      </c>
      <c r="D71">
        <v>66590</v>
      </c>
      <c r="E71" t="s">
        <v>36</v>
      </c>
      <c r="F71" t="s">
        <v>37</v>
      </c>
      <c r="G71">
        <v>1</v>
      </c>
      <c r="H71" t="s">
        <v>38</v>
      </c>
      <c r="I71" t="s">
        <v>39</v>
      </c>
      <c r="J71" t="s">
        <v>40</v>
      </c>
      <c r="K71" s="1"/>
      <c r="L71">
        <v>1</v>
      </c>
      <c r="M71" t="s">
        <v>92</v>
      </c>
      <c r="N71" t="s">
        <v>93</v>
      </c>
      <c r="O71" t="s">
        <v>71</v>
      </c>
      <c r="P71" t="s">
        <v>115</v>
      </c>
      <c r="Q71" t="s">
        <v>45</v>
      </c>
      <c r="R71" t="s">
        <v>76</v>
      </c>
      <c r="S71" t="s">
        <v>47</v>
      </c>
      <c r="T71" t="s">
        <v>47</v>
      </c>
      <c r="U71" t="s">
        <v>48</v>
      </c>
      <c r="V71">
        <v>19</v>
      </c>
      <c r="X71" s="5"/>
      <c r="Z71" s="5"/>
      <c r="AB71" s="5"/>
      <c r="AD71" s="5"/>
      <c r="AF71" s="5"/>
      <c r="AH71" s="5"/>
      <c r="AJ71" s="7" t="s">
        <v>159</v>
      </c>
      <c r="AK71" s="8"/>
      <c r="AL71" s="10" t="str">
        <f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800001084</v>
      </c>
      <c r="B72">
        <v>4</v>
      </c>
      <c r="C72" t="s">
        <v>35</v>
      </c>
      <c r="D72">
        <v>66591</v>
      </c>
      <c r="E72" t="s">
        <v>36</v>
      </c>
      <c r="F72" t="s">
        <v>37</v>
      </c>
      <c r="G72">
        <v>1</v>
      </c>
      <c r="H72" t="s">
        <v>38</v>
      </c>
      <c r="I72" t="s">
        <v>39</v>
      </c>
      <c r="J72" t="s">
        <v>40</v>
      </c>
      <c r="K72" s="1"/>
      <c r="L72">
        <v>1</v>
      </c>
      <c r="M72" t="s">
        <v>92</v>
      </c>
      <c r="N72" t="s">
        <v>93</v>
      </c>
      <c r="O72" t="s">
        <v>71</v>
      </c>
      <c r="P72" t="s">
        <v>115</v>
      </c>
      <c r="Q72" t="s">
        <v>45</v>
      </c>
      <c r="R72" t="s">
        <v>105</v>
      </c>
      <c r="S72" t="s">
        <v>47</v>
      </c>
      <c r="T72" t="s">
        <v>47</v>
      </c>
      <c r="U72" t="s">
        <v>48</v>
      </c>
      <c r="V72">
        <v>19</v>
      </c>
      <c r="X72" s="5"/>
      <c r="Z72" s="5"/>
      <c r="AB72" s="5"/>
      <c r="AD72" s="5"/>
      <c r="AF72" s="5"/>
      <c r="AH72" s="5"/>
      <c r="AJ72" s="7" t="s">
        <v>159</v>
      </c>
      <c r="AK72" s="8"/>
      <c r="AL72" s="10" t="str">
        <f xml:space="preserve"> IF(AND(AJ72="Goedgekeurd", AK72&lt;&gt;""), M72&amp;"_"&amp;O72&amp;"_"&amp;A72&amp;"_"&amp;D72&amp;"_"&amp;TEXT(AK72,"dd-mm-")&amp;YEAR(AK72), IF(AND(AK72&lt;&gt;"", AJ72&lt;&gt;"In opdracht", AJ72&lt;&gt;"Goedgekeurd", AJ72&lt;&gt;""), "Vermelden op mancolijst met KeuringID:  "&amp;D72,"&lt; Vul hiernaast de juiste status en datum in."))</f>
        <v>&lt; Vul hiernaast de juiste status en datum in.</v>
      </c>
    </row>
    <row r="73" spans="1:38">
      <c r="A73">
        <v>800000800</v>
      </c>
      <c r="B73">
        <v>4</v>
      </c>
      <c r="C73" t="s">
        <v>35</v>
      </c>
      <c r="D73">
        <v>66592</v>
      </c>
      <c r="E73" t="s">
        <v>36</v>
      </c>
      <c r="F73" t="s">
        <v>37</v>
      </c>
      <c r="G73">
        <v>1</v>
      </c>
      <c r="H73" t="s">
        <v>38</v>
      </c>
      <c r="I73" t="s">
        <v>39</v>
      </c>
      <c r="J73" t="s">
        <v>40</v>
      </c>
      <c r="K73" s="1"/>
      <c r="L73">
        <v>1</v>
      </c>
      <c r="M73" t="s">
        <v>92</v>
      </c>
      <c r="N73" t="s">
        <v>93</v>
      </c>
      <c r="O73" t="s">
        <v>116</v>
      </c>
      <c r="P73" t="s">
        <v>67</v>
      </c>
      <c r="Q73" t="s">
        <v>45</v>
      </c>
      <c r="R73" t="s">
        <v>103</v>
      </c>
      <c r="S73" t="s">
        <v>47</v>
      </c>
      <c r="T73" t="s">
        <v>47</v>
      </c>
      <c r="U73" t="s">
        <v>48</v>
      </c>
      <c r="V73">
        <v>19</v>
      </c>
      <c r="X73" s="5"/>
      <c r="Z73" s="5"/>
      <c r="AB73" s="5"/>
      <c r="AD73" s="5"/>
      <c r="AF73" s="5"/>
      <c r="AH73" s="5"/>
      <c r="AJ73" s="7" t="s">
        <v>159</v>
      </c>
      <c r="AK73" s="8"/>
      <c r="AL73" s="10" t="str">
        <f xml:space="preserve"> IF(AND(AJ73="Goedgekeurd", AK73&lt;&gt;""), M73&amp;"_"&amp;O73&amp;"_"&amp;A73&amp;"_"&amp;D73&amp;"_"&amp;TEXT(AK73,"dd-mm-")&amp;YEAR(AK73), IF(AND(AK73&lt;&gt;"", AJ73&lt;&gt;"In opdracht", AJ73&lt;&gt;"Goedgekeurd", AJ73&lt;&gt;""), "Vermelden op mancolijst met KeuringID:  "&amp;D73,"&lt; Vul hiernaast de juiste status en datum in."))</f>
        <v>&lt; Vul hiernaast de juiste status en datum in.</v>
      </c>
    </row>
    <row r="74" spans="1:38">
      <c r="A74">
        <v>800000801</v>
      </c>
      <c r="B74">
        <v>4</v>
      </c>
      <c r="C74" t="s">
        <v>35</v>
      </c>
      <c r="D74">
        <v>66593</v>
      </c>
      <c r="E74" t="s">
        <v>36</v>
      </c>
      <c r="F74" t="s">
        <v>37</v>
      </c>
      <c r="G74">
        <v>1</v>
      </c>
      <c r="H74" t="s">
        <v>38</v>
      </c>
      <c r="I74" t="s">
        <v>39</v>
      </c>
      <c r="J74" t="s">
        <v>40</v>
      </c>
      <c r="K74" s="1"/>
      <c r="L74">
        <v>1</v>
      </c>
      <c r="M74" t="s">
        <v>92</v>
      </c>
      <c r="N74" t="s">
        <v>93</v>
      </c>
      <c r="O74" t="s">
        <v>116</v>
      </c>
      <c r="P74" t="s">
        <v>67</v>
      </c>
      <c r="Q74" t="s">
        <v>45</v>
      </c>
      <c r="R74" t="s">
        <v>76</v>
      </c>
      <c r="S74" t="s">
        <v>47</v>
      </c>
      <c r="T74" t="s">
        <v>47</v>
      </c>
      <c r="U74" t="s">
        <v>48</v>
      </c>
      <c r="V74">
        <v>19</v>
      </c>
      <c r="X74" s="5"/>
      <c r="Z74" s="5"/>
      <c r="AB74" s="5"/>
      <c r="AD74" s="5"/>
      <c r="AF74" s="5"/>
      <c r="AH74" s="5"/>
      <c r="AJ74" s="7" t="s">
        <v>159</v>
      </c>
      <c r="AK74" s="8"/>
      <c r="AL74" s="10" t="str">
        <f xml:space="preserve"> IF(AND(AJ74="Goedgekeurd", AK74&lt;&gt;""), M74&amp;"_"&amp;O74&amp;"_"&amp;A74&amp;"_"&amp;D74&amp;"_"&amp;TEXT(AK74,"dd-mm-")&amp;YEAR(AK74), IF(AND(AK74&lt;&gt;"", AJ74&lt;&gt;"In opdracht", AJ74&lt;&gt;"Goedgekeurd", AJ74&lt;&gt;""), "Vermelden op mancolijst met KeuringID:  "&amp;D74,"&lt; Vul hiernaast de juiste status en datum in."))</f>
        <v>&lt; Vul hiernaast de juiste status en datum in.</v>
      </c>
    </row>
    <row r="75" spans="1:38">
      <c r="A75">
        <v>800000804</v>
      </c>
      <c r="B75">
        <v>4</v>
      </c>
      <c r="C75" t="s">
        <v>35</v>
      </c>
      <c r="D75">
        <v>66594</v>
      </c>
      <c r="E75" t="s">
        <v>36</v>
      </c>
      <c r="F75" t="s">
        <v>37</v>
      </c>
      <c r="G75">
        <v>1</v>
      </c>
      <c r="H75" t="s">
        <v>38</v>
      </c>
      <c r="I75" t="s">
        <v>39</v>
      </c>
      <c r="J75" t="s">
        <v>40</v>
      </c>
      <c r="K75" s="1"/>
      <c r="L75">
        <v>1</v>
      </c>
      <c r="M75" t="s">
        <v>92</v>
      </c>
      <c r="N75" t="s">
        <v>93</v>
      </c>
      <c r="O75" t="s">
        <v>117</v>
      </c>
      <c r="P75" t="s">
        <v>67</v>
      </c>
      <c r="Q75" t="s">
        <v>45</v>
      </c>
      <c r="R75" t="s">
        <v>68</v>
      </c>
      <c r="S75" t="s">
        <v>47</v>
      </c>
      <c r="T75" t="s">
        <v>47</v>
      </c>
      <c r="U75" t="s">
        <v>48</v>
      </c>
      <c r="V75">
        <v>19</v>
      </c>
      <c r="X75" s="5"/>
      <c r="Z75" s="5"/>
      <c r="AB75" s="5"/>
      <c r="AD75" s="5"/>
      <c r="AF75" s="5"/>
      <c r="AH75" s="5"/>
      <c r="AJ75" s="7" t="s">
        <v>159</v>
      </c>
      <c r="AK75" s="8"/>
      <c r="AL75" s="10" t="str">
        <f xml:space="preserve"> IF(AND(AJ75="Goedgekeurd", AK75&lt;&gt;""), M75&amp;"_"&amp;O75&amp;"_"&amp;A75&amp;"_"&amp;D75&amp;"_"&amp;TEXT(AK75,"dd-mm-")&amp;YEAR(AK75), IF(AND(AK75&lt;&gt;"", AJ75&lt;&gt;"In opdracht", AJ75&lt;&gt;"Goedgekeurd", AJ75&lt;&gt;""), "Vermelden op mancolijst met KeuringID:  "&amp;D75,"&lt; Vul hiernaast de juiste status en datum in."))</f>
        <v>&lt; Vul hiernaast de juiste status en datum in.</v>
      </c>
    </row>
    <row r="76" spans="1:38">
      <c r="A76">
        <v>800001710</v>
      </c>
      <c r="B76">
        <v>4</v>
      </c>
      <c r="C76" t="s">
        <v>35</v>
      </c>
      <c r="D76">
        <v>66596</v>
      </c>
      <c r="E76" t="s">
        <v>36</v>
      </c>
      <c r="F76" t="s">
        <v>37</v>
      </c>
      <c r="G76">
        <v>1</v>
      </c>
      <c r="H76" t="s">
        <v>38</v>
      </c>
      <c r="I76" t="s">
        <v>39</v>
      </c>
      <c r="J76" t="s">
        <v>40</v>
      </c>
      <c r="K76" s="1"/>
      <c r="L76">
        <v>1</v>
      </c>
      <c r="M76" t="s">
        <v>118</v>
      </c>
      <c r="N76" t="s">
        <v>119</v>
      </c>
      <c r="O76" t="s">
        <v>120</v>
      </c>
      <c r="P76" t="s">
        <v>121</v>
      </c>
      <c r="Q76" t="s">
        <v>45</v>
      </c>
      <c r="R76" t="s">
        <v>122</v>
      </c>
      <c r="S76" t="s">
        <v>47</v>
      </c>
      <c r="T76" t="s">
        <v>47</v>
      </c>
      <c r="U76" t="s">
        <v>48</v>
      </c>
      <c r="V76">
        <v>19</v>
      </c>
      <c r="X76" s="5"/>
      <c r="Z76" s="5"/>
      <c r="AB76" s="5"/>
      <c r="AD76" s="5"/>
      <c r="AF76" s="5"/>
      <c r="AH76" s="5"/>
      <c r="AJ76" s="7" t="s">
        <v>159</v>
      </c>
      <c r="AK76" s="8"/>
      <c r="AL76" s="10" t="str">
        <f xml:space="preserve"> IF(AND(AJ76="Goedgekeurd", AK76&lt;&gt;""), M76&amp;"_"&amp;O76&amp;"_"&amp;A76&amp;"_"&amp;D76&amp;"_"&amp;TEXT(AK76,"dd-mm-")&amp;YEAR(AK76), IF(AND(AK76&lt;&gt;"", AJ76&lt;&gt;"In opdracht", AJ76&lt;&gt;"Goedgekeurd", AJ76&lt;&gt;""), "Vermelden op mancolijst met KeuringID:  "&amp;D76,"&lt; Vul hiernaast de juiste status en datum in."))</f>
        <v>&lt; Vul hiernaast de juiste status en datum in.</v>
      </c>
    </row>
    <row r="77" spans="1:38">
      <c r="A77">
        <v>800001709</v>
      </c>
      <c r="B77">
        <v>4</v>
      </c>
      <c r="C77" t="s">
        <v>35</v>
      </c>
      <c r="D77">
        <v>66595</v>
      </c>
      <c r="E77" t="s">
        <v>36</v>
      </c>
      <c r="F77" t="s">
        <v>37</v>
      </c>
      <c r="G77">
        <v>1</v>
      </c>
      <c r="H77" t="s">
        <v>38</v>
      </c>
      <c r="I77" t="s">
        <v>39</v>
      </c>
      <c r="J77" t="s">
        <v>40</v>
      </c>
      <c r="K77" s="1"/>
      <c r="L77">
        <v>1</v>
      </c>
      <c r="M77" t="s">
        <v>118</v>
      </c>
      <c r="N77" t="s">
        <v>119</v>
      </c>
      <c r="O77" t="s">
        <v>120</v>
      </c>
      <c r="P77" t="s">
        <v>121</v>
      </c>
      <c r="Q77" t="s">
        <v>45</v>
      </c>
      <c r="R77" t="s">
        <v>122</v>
      </c>
      <c r="S77" t="s">
        <v>47</v>
      </c>
      <c r="T77" t="s">
        <v>47</v>
      </c>
      <c r="U77" t="s">
        <v>48</v>
      </c>
      <c r="V77">
        <v>19</v>
      </c>
      <c r="X77" s="5"/>
      <c r="Z77" s="5"/>
      <c r="AB77" s="5"/>
      <c r="AD77" s="5"/>
      <c r="AF77" s="5"/>
      <c r="AH77" s="5"/>
      <c r="AJ77" s="7" t="s">
        <v>159</v>
      </c>
      <c r="AK77" s="8"/>
      <c r="AL77" s="10" t="str">
        <f xml:space="preserve"> IF(AND(AJ77="Goedgekeurd", AK77&lt;&gt;""), M77&amp;"_"&amp;O77&amp;"_"&amp;A77&amp;"_"&amp;D77&amp;"_"&amp;TEXT(AK77,"dd-mm-")&amp;YEAR(AK77), IF(AND(AK77&lt;&gt;"", AJ77&lt;&gt;"In opdracht", AJ77&lt;&gt;"Goedgekeurd", AJ77&lt;&gt;""), "Vermelden op mancolijst met KeuringID:  "&amp;D77,"&lt; Vul hiernaast de juiste status en datum in."))</f>
        <v>&lt; Vul hiernaast de juiste status en datum in.</v>
      </c>
    </row>
    <row r="78" spans="1:38">
      <c r="A78">
        <v>800000814</v>
      </c>
      <c r="B78">
        <v>4</v>
      </c>
      <c r="C78" t="s">
        <v>35</v>
      </c>
      <c r="D78">
        <v>66597</v>
      </c>
      <c r="E78" t="s">
        <v>36</v>
      </c>
      <c r="F78" t="s">
        <v>37</v>
      </c>
      <c r="G78">
        <v>1</v>
      </c>
      <c r="H78" t="s">
        <v>38</v>
      </c>
      <c r="I78" t="s">
        <v>39</v>
      </c>
      <c r="J78" t="s">
        <v>40</v>
      </c>
      <c r="K78" s="1"/>
      <c r="L78">
        <v>1</v>
      </c>
      <c r="M78" t="s">
        <v>118</v>
      </c>
      <c r="N78" t="s">
        <v>119</v>
      </c>
      <c r="O78" t="s">
        <v>120</v>
      </c>
      <c r="P78" t="s">
        <v>121</v>
      </c>
      <c r="Q78" t="s">
        <v>45</v>
      </c>
      <c r="R78" t="s">
        <v>74</v>
      </c>
      <c r="S78" t="s">
        <v>47</v>
      </c>
      <c r="T78" t="s">
        <v>47</v>
      </c>
      <c r="U78" t="s">
        <v>48</v>
      </c>
      <c r="V78">
        <v>19</v>
      </c>
      <c r="X78" s="5"/>
      <c r="Z78" s="5"/>
      <c r="AB78" s="5"/>
      <c r="AD78" s="5"/>
      <c r="AF78" s="5"/>
      <c r="AH78" s="5"/>
      <c r="AJ78" s="7" t="s">
        <v>159</v>
      </c>
      <c r="AK78" s="8"/>
      <c r="AL78" s="10" t="str">
        <f xml:space="preserve"> IF(AND(AJ78="Goedgekeurd", AK78&lt;&gt;""), M78&amp;"_"&amp;O78&amp;"_"&amp;A78&amp;"_"&amp;D78&amp;"_"&amp;TEXT(AK78,"dd-mm-")&amp;YEAR(AK78), IF(AND(AK78&lt;&gt;"", AJ78&lt;&gt;"In opdracht", AJ78&lt;&gt;"Goedgekeurd", AJ78&lt;&gt;""), "Vermelden op mancolijst met KeuringID:  "&amp;D78,"&lt; Vul hiernaast de juiste status en datum in."))</f>
        <v>&lt; Vul hiernaast de juiste status en datum in.</v>
      </c>
    </row>
    <row r="79" spans="1:38">
      <c r="A79">
        <v>800000815</v>
      </c>
      <c r="B79">
        <v>4</v>
      </c>
      <c r="C79" t="s">
        <v>35</v>
      </c>
      <c r="D79">
        <v>66598</v>
      </c>
      <c r="E79" t="s">
        <v>36</v>
      </c>
      <c r="F79" t="s">
        <v>37</v>
      </c>
      <c r="G79">
        <v>1</v>
      </c>
      <c r="H79" t="s">
        <v>38</v>
      </c>
      <c r="I79" t="s">
        <v>39</v>
      </c>
      <c r="J79" t="s">
        <v>40</v>
      </c>
      <c r="K79" s="1"/>
      <c r="L79">
        <v>1</v>
      </c>
      <c r="M79" t="s">
        <v>118</v>
      </c>
      <c r="N79" t="s">
        <v>119</v>
      </c>
      <c r="O79" t="s">
        <v>120</v>
      </c>
      <c r="P79" t="s">
        <v>121</v>
      </c>
      <c r="Q79" t="s">
        <v>45</v>
      </c>
      <c r="R79" t="s">
        <v>74</v>
      </c>
      <c r="S79" t="s">
        <v>47</v>
      </c>
      <c r="T79" t="s">
        <v>47</v>
      </c>
      <c r="U79" t="s">
        <v>48</v>
      </c>
      <c r="V79">
        <v>19</v>
      </c>
      <c r="X79" s="5"/>
      <c r="Z79" s="5"/>
      <c r="AB79" s="5"/>
      <c r="AD79" s="5"/>
      <c r="AF79" s="5"/>
      <c r="AH79" s="5"/>
      <c r="AJ79" s="7" t="s">
        <v>159</v>
      </c>
      <c r="AK79" s="8"/>
      <c r="AL79" s="10" t="str">
        <f xml:space="preserve"> IF(AND(AJ79="Goedgekeurd", AK79&lt;&gt;""), M79&amp;"_"&amp;O79&amp;"_"&amp;A79&amp;"_"&amp;D79&amp;"_"&amp;TEXT(AK79,"dd-mm-")&amp;YEAR(AK79), IF(AND(AK79&lt;&gt;"", AJ79&lt;&gt;"In opdracht", AJ79&lt;&gt;"Goedgekeurd", AJ79&lt;&gt;""), "Vermelden op mancolijst met KeuringID:  "&amp;D79,"&lt; Vul hiernaast de juiste status en datum in."))</f>
        <v>&lt; Vul hiernaast de juiste status en datum in.</v>
      </c>
    </row>
    <row r="80" spans="1:38">
      <c r="A80">
        <v>800000877</v>
      </c>
      <c r="B80">
        <v>4</v>
      </c>
      <c r="C80" t="s">
        <v>35</v>
      </c>
      <c r="D80">
        <v>66599</v>
      </c>
      <c r="E80" t="s">
        <v>36</v>
      </c>
      <c r="F80" t="s">
        <v>37</v>
      </c>
      <c r="G80">
        <v>1</v>
      </c>
      <c r="H80" t="s">
        <v>38</v>
      </c>
      <c r="I80" t="s">
        <v>39</v>
      </c>
      <c r="J80" t="s">
        <v>40</v>
      </c>
      <c r="K80" s="1"/>
      <c r="L80">
        <v>1</v>
      </c>
      <c r="M80" t="s">
        <v>118</v>
      </c>
      <c r="N80" t="s">
        <v>119</v>
      </c>
      <c r="O80" t="s">
        <v>123</v>
      </c>
      <c r="P80" t="s">
        <v>124</v>
      </c>
      <c r="Q80" t="s">
        <v>45</v>
      </c>
      <c r="R80" t="s">
        <v>125</v>
      </c>
      <c r="S80" t="s">
        <v>47</v>
      </c>
      <c r="T80" t="s">
        <v>47</v>
      </c>
      <c r="U80" t="s">
        <v>48</v>
      </c>
      <c r="V80">
        <v>19</v>
      </c>
      <c r="X80" s="5"/>
      <c r="Z80" s="5"/>
      <c r="AB80" s="5"/>
      <c r="AD80" s="5"/>
      <c r="AF80" s="5"/>
      <c r="AH80" s="5"/>
      <c r="AJ80" s="7" t="s">
        <v>159</v>
      </c>
      <c r="AK80" s="8"/>
      <c r="AL80" s="10" t="str">
        <f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800000876</v>
      </c>
      <c r="B81">
        <v>4</v>
      </c>
      <c r="C81" t="s">
        <v>35</v>
      </c>
      <c r="D81">
        <v>66600</v>
      </c>
      <c r="E81" t="s">
        <v>36</v>
      </c>
      <c r="F81" t="s">
        <v>37</v>
      </c>
      <c r="G81">
        <v>1</v>
      </c>
      <c r="H81" t="s">
        <v>38</v>
      </c>
      <c r="I81" t="s">
        <v>39</v>
      </c>
      <c r="J81" t="s">
        <v>40</v>
      </c>
      <c r="K81" s="1"/>
      <c r="L81">
        <v>1</v>
      </c>
      <c r="M81" t="s">
        <v>118</v>
      </c>
      <c r="N81" t="s">
        <v>119</v>
      </c>
      <c r="O81" t="s">
        <v>123</v>
      </c>
      <c r="P81" t="s">
        <v>124</v>
      </c>
      <c r="Q81" t="s">
        <v>45</v>
      </c>
      <c r="R81" t="s">
        <v>103</v>
      </c>
      <c r="S81" t="s">
        <v>47</v>
      </c>
      <c r="T81" t="s">
        <v>47</v>
      </c>
      <c r="U81" t="s">
        <v>48</v>
      </c>
      <c r="V81">
        <v>19</v>
      </c>
      <c r="X81" s="5"/>
      <c r="Z81" s="5"/>
      <c r="AB81" s="5"/>
      <c r="AD81" s="5"/>
      <c r="AF81" s="5"/>
      <c r="AH81" s="5"/>
      <c r="AJ81" s="7" t="s">
        <v>159</v>
      </c>
      <c r="AK81" s="8"/>
      <c r="AL81" s="10" t="str">
        <f xml:space="preserve"> IF(AND(AJ81="Goedgekeurd", AK81&lt;&gt;""), M81&amp;"_"&amp;O81&amp;"_"&amp;A81&amp;"_"&amp;D81&amp;"_"&amp;TEXT(AK81,"dd-mm-")&amp;YEAR(AK81), IF(AND(AK81&lt;&gt;"", AJ81&lt;&gt;"In opdracht", AJ81&lt;&gt;"Goedgekeurd", AJ81&lt;&gt;""), "Vermelden op mancolijst met KeuringID:  "&amp;D81,"&lt; Vul hiernaast de juiste status en datum in."))</f>
        <v>&lt; Vul hiernaast de juiste status en datum in.</v>
      </c>
    </row>
    <row r="82" spans="1:38">
      <c r="A82">
        <v>800001159</v>
      </c>
      <c r="B82">
        <v>4</v>
      </c>
      <c r="C82" t="s">
        <v>35</v>
      </c>
      <c r="D82">
        <v>66664</v>
      </c>
      <c r="E82" t="s">
        <v>36</v>
      </c>
      <c r="F82" t="s">
        <v>37</v>
      </c>
      <c r="G82">
        <v>1</v>
      </c>
      <c r="H82" t="s">
        <v>38</v>
      </c>
      <c r="I82" t="s">
        <v>39</v>
      </c>
      <c r="J82" t="s">
        <v>40</v>
      </c>
      <c r="K82" s="1"/>
      <c r="L82">
        <v>1</v>
      </c>
      <c r="M82" t="s">
        <v>126</v>
      </c>
      <c r="N82" t="s">
        <v>127</v>
      </c>
      <c r="O82" t="s">
        <v>128</v>
      </c>
      <c r="P82" t="s">
        <v>129</v>
      </c>
      <c r="Q82" t="s">
        <v>45</v>
      </c>
      <c r="R82" t="s">
        <v>53</v>
      </c>
      <c r="S82" t="s">
        <v>130</v>
      </c>
      <c r="T82" t="s">
        <v>130</v>
      </c>
      <c r="U82" t="s">
        <v>48</v>
      </c>
      <c r="V82">
        <v>19</v>
      </c>
      <c r="X82" s="5"/>
      <c r="Z82" s="5"/>
      <c r="AB82" s="5"/>
      <c r="AD82" s="5"/>
      <c r="AF82" s="5"/>
      <c r="AH82" s="5"/>
      <c r="AJ82" s="7" t="s">
        <v>159</v>
      </c>
      <c r="AK82" s="8"/>
      <c r="AL82" s="10" t="str">
        <f xml:space="preserve"> IF(AND(AJ82="Goedgekeurd", AK82&lt;&gt;""), M82&amp;"_"&amp;O82&amp;"_"&amp;A82&amp;"_"&amp;D82&amp;"_"&amp;TEXT(AK82,"dd-mm-")&amp;YEAR(AK82), IF(AND(AK82&lt;&gt;"", AJ82&lt;&gt;"In opdracht", AJ82&lt;&gt;"Goedgekeurd", AJ82&lt;&gt;""), "Vermelden op mancolijst met KeuringID:  "&amp;D82,"&lt; Vul hiernaast de juiste status en datum in."))</f>
        <v>&lt; Vul hiernaast de juiste status en datum in.</v>
      </c>
    </row>
    <row r="83" spans="1:38">
      <c r="A83">
        <v>900086000</v>
      </c>
      <c r="B83">
        <v>4</v>
      </c>
      <c r="C83" t="s">
        <v>35</v>
      </c>
      <c r="D83">
        <v>66665</v>
      </c>
      <c r="E83" t="s">
        <v>36</v>
      </c>
      <c r="F83" t="s">
        <v>37</v>
      </c>
      <c r="G83">
        <v>1</v>
      </c>
      <c r="H83" t="s">
        <v>38</v>
      </c>
      <c r="I83" t="s">
        <v>39</v>
      </c>
      <c r="J83" t="s">
        <v>40</v>
      </c>
      <c r="K83" s="1"/>
      <c r="L83">
        <v>1</v>
      </c>
      <c r="M83" t="s">
        <v>126</v>
      </c>
      <c r="N83" t="s">
        <v>127</v>
      </c>
      <c r="O83" t="s">
        <v>131</v>
      </c>
      <c r="P83" t="s">
        <v>132</v>
      </c>
      <c r="Q83" t="s">
        <v>45</v>
      </c>
      <c r="R83" t="s">
        <v>53</v>
      </c>
      <c r="S83" t="s">
        <v>130</v>
      </c>
      <c r="T83" t="s">
        <v>130</v>
      </c>
      <c r="U83" t="s">
        <v>48</v>
      </c>
      <c r="V83">
        <v>19</v>
      </c>
      <c r="X83" s="5"/>
      <c r="Z83" s="5"/>
      <c r="AB83" s="5"/>
      <c r="AD83" s="5"/>
      <c r="AF83" s="5"/>
      <c r="AH83" s="5"/>
      <c r="AJ83" s="7" t="s">
        <v>159</v>
      </c>
      <c r="AK83" s="8"/>
      <c r="AL83" s="10" t="str">
        <f xml:space="preserve"> IF(AND(AJ83="Goedgekeurd", AK83&lt;&gt;""), M83&amp;"_"&amp;O83&amp;"_"&amp;A83&amp;"_"&amp;D83&amp;"_"&amp;TEXT(AK83,"dd-mm-")&amp;YEAR(AK83), IF(AND(AK83&lt;&gt;"", AJ83&lt;&gt;"In opdracht", AJ83&lt;&gt;"Goedgekeurd", AJ83&lt;&gt;""), "Vermelden op mancolijst met KeuringID:  "&amp;D83,"&lt; Vul hiernaast de juiste status en datum in."))</f>
        <v>&lt; Vul hiernaast de juiste status en datum in.</v>
      </c>
    </row>
    <row r="84" spans="1:38">
      <c r="A84">
        <v>900099806</v>
      </c>
      <c r="B84">
        <v>4</v>
      </c>
      <c r="C84" t="s">
        <v>35</v>
      </c>
      <c r="D84">
        <v>66667</v>
      </c>
      <c r="E84" t="s">
        <v>36</v>
      </c>
      <c r="F84" t="s">
        <v>37</v>
      </c>
      <c r="G84">
        <v>1</v>
      </c>
      <c r="H84" t="s">
        <v>38</v>
      </c>
      <c r="I84" t="s">
        <v>39</v>
      </c>
      <c r="J84" t="s">
        <v>40</v>
      </c>
      <c r="K84" s="1"/>
      <c r="L84">
        <v>1</v>
      </c>
      <c r="M84" t="s">
        <v>133</v>
      </c>
      <c r="N84" t="s">
        <v>134</v>
      </c>
      <c r="O84" t="s">
        <v>135</v>
      </c>
      <c r="P84" t="s">
        <v>136</v>
      </c>
      <c r="Q84" t="s">
        <v>45</v>
      </c>
      <c r="R84" t="s">
        <v>137</v>
      </c>
      <c r="S84" t="s">
        <v>47</v>
      </c>
      <c r="T84" t="s">
        <v>47</v>
      </c>
      <c r="U84" t="s">
        <v>48</v>
      </c>
      <c r="V84">
        <v>19</v>
      </c>
      <c r="X84" s="5"/>
      <c r="Z84" s="5"/>
      <c r="AB84" s="5"/>
      <c r="AD84" s="5"/>
      <c r="AF84" s="5"/>
      <c r="AH84" s="5"/>
      <c r="AJ84" s="7" t="s">
        <v>159</v>
      </c>
      <c r="AK84" s="8"/>
      <c r="AL84" s="10" t="str">
        <f xml:space="preserve"> IF(AND(AJ84="Goedgekeurd", AK84&lt;&gt;""), M84&amp;"_"&amp;O84&amp;"_"&amp;A84&amp;"_"&amp;D84&amp;"_"&amp;TEXT(AK84,"dd-mm-")&amp;YEAR(AK84), IF(AND(AK84&lt;&gt;"", AJ84&lt;&gt;"In opdracht", AJ84&lt;&gt;"Goedgekeurd", AJ84&lt;&gt;""), "Vermelden op mancolijst met KeuringID:  "&amp;D84,"&lt; Vul hiernaast de juiste status en datum in."))</f>
        <v>&lt; Vul hiernaast de juiste status en datum in.</v>
      </c>
    </row>
    <row r="85" spans="1:38">
      <c r="A85">
        <v>900091359</v>
      </c>
      <c r="B85">
        <v>4</v>
      </c>
      <c r="C85" t="s">
        <v>35</v>
      </c>
      <c r="D85">
        <v>66666</v>
      </c>
      <c r="E85" t="s">
        <v>36</v>
      </c>
      <c r="F85" t="s">
        <v>37</v>
      </c>
      <c r="G85">
        <v>1</v>
      </c>
      <c r="H85" t="s">
        <v>38</v>
      </c>
      <c r="I85" t="s">
        <v>39</v>
      </c>
      <c r="J85" t="s">
        <v>40</v>
      </c>
      <c r="K85" s="1"/>
      <c r="L85">
        <v>1</v>
      </c>
      <c r="M85" t="s">
        <v>133</v>
      </c>
      <c r="N85" t="s">
        <v>134</v>
      </c>
      <c r="O85" t="s">
        <v>135</v>
      </c>
      <c r="P85" t="s">
        <v>136</v>
      </c>
      <c r="Q85" t="s">
        <v>45</v>
      </c>
      <c r="R85" t="s">
        <v>137</v>
      </c>
      <c r="S85" t="s">
        <v>47</v>
      </c>
      <c r="T85" t="s">
        <v>47</v>
      </c>
      <c r="U85" t="s">
        <v>48</v>
      </c>
      <c r="V85">
        <v>19</v>
      </c>
      <c r="X85" s="5"/>
      <c r="Z85" s="5"/>
      <c r="AB85" s="5"/>
      <c r="AD85" s="5"/>
      <c r="AF85" s="5"/>
      <c r="AH85" s="5"/>
      <c r="AJ85" s="7" t="s">
        <v>159</v>
      </c>
      <c r="AK85" s="8"/>
      <c r="AL85" s="10" t="str">
        <f xml:space="preserve"> IF(AND(AJ85="Goedgekeurd", AK85&lt;&gt;""), M85&amp;"_"&amp;O85&amp;"_"&amp;A85&amp;"_"&amp;D85&amp;"_"&amp;TEXT(AK85,"dd-mm-")&amp;YEAR(AK85), IF(AND(AK85&lt;&gt;"", AJ85&lt;&gt;"In opdracht", AJ85&lt;&gt;"Goedgekeurd", AJ85&lt;&gt;""), "Vermelden op mancolijst met KeuringID:  "&amp;D85,"&lt; Vul hiernaast de juiste status en datum in."))</f>
        <v>&lt; Vul hiernaast de juiste status en datum in.</v>
      </c>
    </row>
    <row r="86" spans="1:38">
      <c r="A86">
        <v>800000906</v>
      </c>
      <c r="B86">
        <v>4</v>
      </c>
      <c r="C86" t="s">
        <v>35</v>
      </c>
      <c r="D86">
        <v>66668</v>
      </c>
      <c r="E86" t="s">
        <v>36</v>
      </c>
      <c r="F86" t="s">
        <v>37</v>
      </c>
      <c r="G86">
        <v>1</v>
      </c>
      <c r="H86" t="s">
        <v>38</v>
      </c>
      <c r="I86" t="s">
        <v>39</v>
      </c>
      <c r="J86" t="s">
        <v>40</v>
      </c>
      <c r="K86" s="1"/>
      <c r="L86">
        <v>1</v>
      </c>
      <c r="M86" t="s">
        <v>133</v>
      </c>
      <c r="N86" t="s">
        <v>134</v>
      </c>
      <c r="O86" t="s">
        <v>135</v>
      </c>
      <c r="P86" t="s">
        <v>136</v>
      </c>
      <c r="Q86" t="s">
        <v>45</v>
      </c>
      <c r="R86" t="s">
        <v>138</v>
      </c>
      <c r="S86" t="s">
        <v>47</v>
      </c>
      <c r="T86" t="s">
        <v>47</v>
      </c>
      <c r="U86" t="s">
        <v>48</v>
      </c>
      <c r="V86">
        <v>19</v>
      </c>
      <c r="X86" s="5"/>
      <c r="Z86" s="5"/>
      <c r="AB86" s="5"/>
      <c r="AD86" s="5"/>
      <c r="AF86" s="5"/>
      <c r="AH86" s="5"/>
      <c r="AJ86" s="7" t="s">
        <v>159</v>
      </c>
      <c r="AK86" s="8"/>
      <c r="AL86" s="10" t="str">
        <f xml:space="preserve"> IF(AND(AJ86="Goedgekeurd", AK86&lt;&gt;""), M86&amp;"_"&amp;O86&amp;"_"&amp;A86&amp;"_"&amp;D86&amp;"_"&amp;TEXT(AK86,"dd-mm-")&amp;YEAR(AK86), IF(AND(AK86&lt;&gt;"", AJ86&lt;&gt;"In opdracht", AJ86&lt;&gt;"Goedgekeurd", AJ86&lt;&gt;""), "Vermelden op mancolijst met KeuringID:  "&amp;D86,"&lt; Vul hiernaast de juiste status en datum in."))</f>
        <v>&lt; Vul hiernaast de juiste status en datum in.</v>
      </c>
    </row>
    <row r="87" spans="1:38">
      <c r="A87">
        <v>900098329</v>
      </c>
      <c r="B87">
        <v>4</v>
      </c>
      <c r="C87" t="s">
        <v>35</v>
      </c>
      <c r="D87">
        <v>66671</v>
      </c>
      <c r="E87" t="s">
        <v>36</v>
      </c>
      <c r="F87" t="s">
        <v>37</v>
      </c>
      <c r="G87">
        <v>1</v>
      </c>
      <c r="H87" t="s">
        <v>38</v>
      </c>
      <c r="I87" t="s">
        <v>39</v>
      </c>
      <c r="J87" t="s">
        <v>40</v>
      </c>
      <c r="K87" s="1"/>
      <c r="L87">
        <v>1</v>
      </c>
      <c r="M87" t="s">
        <v>133</v>
      </c>
      <c r="N87" t="s">
        <v>134</v>
      </c>
      <c r="O87" t="s">
        <v>139</v>
      </c>
      <c r="P87" t="s">
        <v>140</v>
      </c>
      <c r="Q87" t="s">
        <v>45</v>
      </c>
      <c r="R87" t="s">
        <v>69</v>
      </c>
      <c r="S87" t="s">
        <v>47</v>
      </c>
      <c r="T87" t="s">
        <v>47</v>
      </c>
      <c r="U87" t="s">
        <v>48</v>
      </c>
      <c r="V87">
        <v>19</v>
      </c>
      <c r="X87" s="5"/>
      <c r="Z87" s="5"/>
      <c r="AB87" s="5"/>
      <c r="AD87" s="5"/>
      <c r="AF87" s="5"/>
      <c r="AH87" s="5"/>
      <c r="AJ87" s="7" t="s">
        <v>159</v>
      </c>
      <c r="AK87" s="8"/>
      <c r="AL87" s="10" t="str">
        <f xml:space="preserve"> IF(AND(AJ87="Goedgekeurd", AK87&lt;&gt;""), M87&amp;"_"&amp;O87&amp;"_"&amp;A87&amp;"_"&amp;D87&amp;"_"&amp;TEXT(AK87,"dd-mm-")&amp;YEAR(AK87), IF(AND(AK87&lt;&gt;"", AJ87&lt;&gt;"In opdracht", AJ87&lt;&gt;"Goedgekeurd", AJ87&lt;&gt;""), "Vermelden op mancolijst met KeuringID:  "&amp;D87,"&lt; Vul hiernaast de juiste status en datum in."))</f>
        <v>&lt; Vul hiernaast de juiste status en datum in.</v>
      </c>
    </row>
    <row r="88" spans="1:38">
      <c r="A88">
        <v>800001678</v>
      </c>
      <c r="B88">
        <v>4</v>
      </c>
      <c r="C88" t="s">
        <v>35</v>
      </c>
      <c r="D88">
        <v>66670</v>
      </c>
      <c r="E88" t="s">
        <v>36</v>
      </c>
      <c r="F88" t="s">
        <v>37</v>
      </c>
      <c r="G88">
        <v>1</v>
      </c>
      <c r="H88" t="s">
        <v>38</v>
      </c>
      <c r="I88" t="s">
        <v>39</v>
      </c>
      <c r="J88" t="s">
        <v>40</v>
      </c>
      <c r="K88" s="1"/>
      <c r="L88">
        <v>1</v>
      </c>
      <c r="M88" t="s">
        <v>133</v>
      </c>
      <c r="N88" t="s">
        <v>134</v>
      </c>
      <c r="O88" t="s">
        <v>139</v>
      </c>
      <c r="P88" t="s">
        <v>140</v>
      </c>
      <c r="Q88" t="s">
        <v>45</v>
      </c>
      <c r="R88" t="s">
        <v>69</v>
      </c>
      <c r="S88" t="s">
        <v>47</v>
      </c>
      <c r="T88" t="s">
        <v>47</v>
      </c>
      <c r="U88" t="s">
        <v>48</v>
      </c>
      <c r="V88">
        <v>19</v>
      </c>
      <c r="X88" s="5"/>
      <c r="Z88" s="5"/>
      <c r="AB88" s="5"/>
      <c r="AD88" s="5"/>
      <c r="AF88" s="5"/>
      <c r="AH88" s="5"/>
      <c r="AJ88" s="7" t="s">
        <v>159</v>
      </c>
      <c r="AK88" s="8"/>
      <c r="AL88" s="10" t="str">
        <f xml:space="preserve"> IF(AND(AJ88="Goedgekeurd", AK88&lt;&gt;""), M88&amp;"_"&amp;O88&amp;"_"&amp;A88&amp;"_"&amp;D88&amp;"_"&amp;TEXT(AK88,"dd-mm-")&amp;YEAR(AK88), IF(AND(AK88&lt;&gt;"", AJ88&lt;&gt;"In opdracht", AJ88&lt;&gt;"Goedgekeurd", AJ88&lt;&gt;""), "Vermelden op mancolijst met KeuringID:  "&amp;D88,"&lt; Vul hiernaast de juiste status en datum in."))</f>
        <v>&lt; Vul hiernaast de juiste status en datum in.</v>
      </c>
    </row>
    <row r="89" spans="1:38">
      <c r="A89">
        <v>800001677</v>
      </c>
      <c r="B89">
        <v>4</v>
      </c>
      <c r="C89" t="s">
        <v>35</v>
      </c>
      <c r="D89">
        <v>66669</v>
      </c>
      <c r="E89" t="s">
        <v>36</v>
      </c>
      <c r="F89" t="s">
        <v>37</v>
      </c>
      <c r="G89">
        <v>1</v>
      </c>
      <c r="H89" t="s">
        <v>38</v>
      </c>
      <c r="I89" t="s">
        <v>39</v>
      </c>
      <c r="J89" t="s">
        <v>40</v>
      </c>
      <c r="K89" s="1"/>
      <c r="L89">
        <v>1</v>
      </c>
      <c r="M89" t="s">
        <v>133</v>
      </c>
      <c r="N89" t="s">
        <v>134</v>
      </c>
      <c r="O89" t="s">
        <v>139</v>
      </c>
      <c r="P89" t="s">
        <v>140</v>
      </c>
      <c r="Q89" t="s">
        <v>45</v>
      </c>
      <c r="R89" t="s">
        <v>69</v>
      </c>
      <c r="S89" t="s">
        <v>47</v>
      </c>
      <c r="T89" t="s">
        <v>47</v>
      </c>
      <c r="U89" t="s">
        <v>48</v>
      </c>
      <c r="V89">
        <v>19</v>
      </c>
      <c r="X89" s="5"/>
      <c r="Z89" s="5"/>
      <c r="AB89" s="5"/>
      <c r="AD89" s="5"/>
      <c r="AF89" s="5"/>
      <c r="AH89" s="5"/>
      <c r="AJ89" s="7" t="s">
        <v>159</v>
      </c>
      <c r="AK89" s="8"/>
      <c r="AL89" s="10" t="str">
        <f xml:space="preserve"> IF(AND(AJ89="Goedgekeurd", AK89&lt;&gt;""), M89&amp;"_"&amp;O89&amp;"_"&amp;A89&amp;"_"&amp;D89&amp;"_"&amp;TEXT(AK89,"dd-mm-")&amp;YEAR(AK89), IF(AND(AK89&lt;&gt;"", AJ89&lt;&gt;"In opdracht", AJ89&lt;&gt;"Goedgekeurd", AJ89&lt;&gt;""), "Vermelden op mancolijst met KeuringID:  "&amp;D89,"&lt; Vul hiernaast de juiste status en datum in."))</f>
        <v>&lt; Vul hiernaast de juiste status en datum in.</v>
      </c>
    </row>
    <row r="90" spans="1:38">
      <c r="A90">
        <v>900084112</v>
      </c>
      <c r="B90">
        <v>4</v>
      </c>
      <c r="C90" t="s">
        <v>35</v>
      </c>
      <c r="D90">
        <v>66672</v>
      </c>
      <c r="E90" t="s">
        <v>36</v>
      </c>
      <c r="F90" t="s">
        <v>37</v>
      </c>
      <c r="G90">
        <v>1</v>
      </c>
      <c r="H90" t="s">
        <v>38</v>
      </c>
      <c r="I90" t="s">
        <v>39</v>
      </c>
      <c r="J90" t="s">
        <v>40</v>
      </c>
      <c r="K90" s="1"/>
      <c r="L90">
        <v>1</v>
      </c>
      <c r="M90" t="s">
        <v>133</v>
      </c>
      <c r="N90" t="s">
        <v>134</v>
      </c>
      <c r="O90" t="s">
        <v>141</v>
      </c>
      <c r="P90" t="s">
        <v>140</v>
      </c>
      <c r="Q90" t="s">
        <v>45</v>
      </c>
      <c r="R90" t="s">
        <v>76</v>
      </c>
      <c r="S90" t="s">
        <v>47</v>
      </c>
      <c r="T90" t="s">
        <v>47</v>
      </c>
      <c r="U90" t="s">
        <v>48</v>
      </c>
      <c r="V90">
        <v>19</v>
      </c>
      <c r="X90" s="5"/>
      <c r="Z90" s="5"/>
      <c r="AB90" s="5"/>
      <c r="AD90" s="5"/>
      <c r="AF90" s="5"/>
      <c r="AH90" s="5"/>
      <c r="AJ90" s="7" t="s">
        <v>159</v>
      </c>
      <c r="AK90" s="8"/>
      <c r="AL90" s="10" t="str">
        <f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800000997</v>
      </c>
      <c r="B91">
        <v>4</v>
      </c>
      <c r="C91" t="s">
        <v>35</v>
      </c>
      <c r="D91">
        <v>66717</v>
      </c>
      <c r="E91" t="s">
        <v>36</v>
      </c>
      <c r="F91" t="s">
        <v>37</v>
      </c>
      <c r="G91">
        <v>1</v>
      </c>
      <c r="H91" t="s">
        <v>38</v>
      </c>
      <c r="I91" t="s">
        <v>39</v>
      </c>
      <c r="J91" t="s">
        <v>40</v>
      </c>
      <c r="K91" s="1"/>
      <c r="L91">
        <v>1</v>
      </c>
      <c r="M91" t="s">
        <v>142</v>
      </c>
      <c r="N91" t="s">
        <v>143</v>
      </c>
      <c r="O91" t="s">
        <v>144</v>
      </c>
      <c r="P91" t="s">
        <v>73</v>
      </c>
      <c r="Q91" t="s">
        <v>45</v>
      </c>
      <c r="R91" t="s">
        <v>53</v>
      </c>
      <c r="S91" t="s">
        <v>47</v>
      </c>
      <c r="T91" t="s">
        <v>47</v>
      </c>
      <c r="U91" t="s">
        <v>48</v>
      </c>
      <c r="V91">
        <v>19</v>
      </c>
      <c r="X91" s="5"/>
      <c r="Z91" s="5"/>
      <c r="AB91" s="5"/>
      <c r="AD91" s="5"/>
      <c r="AF91" s="5"/>
      <c r="AH91" s="5"/>
      <c r="AJ91" s="7" t="s">
        <v>159</v>
      </c>
      <c r="AK91" s="8"/>
      <c r="AL91" s="10" t="str">
        <f xml:space="preserve"> IF(AND(AJ91="Goedgekeurd", AK91&lt;&gt;""), M91&amp;"_"&amp;O91&amp;"_"&amp;A91&amp;"_"&amp;D91&amp;"_"&amp;TEXT(AK91,"dd-mm-")&amp;YEAR(AK91), IF(AND(AK91&lt;&gt;"", AJ91&lt;&gt;"In opdracht", AJ91&lt;&gt;"Goedgekeurd", AJ91&lt;&gt;""), "Vermelden op mancolijst met KeuringID:  "&amp;D91,"&lt; Vul hiernaast de juiste status en datum in."))</f>
        <v>&lt; Vul hiernaast de juiste status en datum in.</v>
      </c>
    </row>
    <row r="92" spans="1:38">
      <c r="A92">
        <v>900001286</v>
      </c>
      <c r="B92">
        <v>4</v>
      </c>
      <c r="C92" t="s">
        <v>35</v>
      </c>
      <c r="D92">
        <v>66718</v>
      </c>
      <c r="E92" t="s">
        <v>36</v>
      </c>
      <c r="F92" t="s">
        <v>37</v>
      </c>
      <c r="G92">
        <v>1</v>
      </c>
      <c r="H92" t="s">
        <v>38</v>
      </c>
      <c r="I92" t="s">
        <v>39</v>
      </c>
      <c r="J92" t="s">
        <v>40</v>
      </c>
      <c r="K92" s="1"/>
      <c r="L92">
        <v>1</v>
      </c>
      <c r="M92" t="s">
        <v>142</v>
      </c>
      <c r="N92" t="s">
        <v>143</v>
      </c>
      <c r="O92" t="s">
        <v>145</v>
      </c>
      <c r="P92" t="s">
        <v>67</v>
      </c>
      <c r="Q92" t="s">
        <v>45</v>
      </c>
      <c r="R92" t="s">
        <v>53</v>
      </c>
      <c r="S92" t="s">
        <v>47</v>
      </c>
      <c r="T92" t="s">
        <v>47</v>
      </c>
      <c r="U92" t="s">
        <v>48</v>
      </c>
      <c r="V92">
        <v>19</v>
      </c>
      <c r="X92" s="5"/>
      <c r="Z92" s="5"/>
      <c r="AB92" s="5"/>
      <c r="AD92" s="5"/>
      <c r="AF92" s="5"/>
      <c r="AH92" s="5"/>
      <c r="AJ92" s="7" t="s">
        <v>159</v>
      </c>
      <c r="AK92" s="8"/>
      <c r="AL92" s="10" t="str">
        <f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900001287</v>
      </c>
      <c r="B93">
        <v>4</v>
      </c>
      <c r="C93" t="s">
        <v>35</v>
      </c>
      <c r="D93">
        <v>66719</v>
      </c>
      <c r="E93" t="s">
        <v>36</v>
      </c>
      <c r="F93" t="s">
        <v>37</v>
      </c>
      <c r="G93">
        <v>1</v>
      </c>
      <c r="H93" t="s">
        <v>38</v>
      </c>
      <c r="I93" t="s">
        <v>39</v>
      </c>
      <c r="J93" t="s">
        <v>40</v>
      </c>
      <c r="K93" s="1"/>
      <c r="L93">
        <v>1</v>
      </c>
      <c r="M93" t="s">
        <v>142</v>
      </c>
      <c r="N93" t="s">
        <v>143</v>
      </c>
      <c r="O93" t="s">
        <v>146</v>
      </c>
      <c r="P93" t="s">
        <v>67</v>
      </c>
      <c r="Q93" t="s">
        <v>45</v>
      </c>
      <c r="R93" t="s">
        <v>53</v>
      </c>
      <c r="S93" t="s">
        <v>47</v>
      </c>
      <c r="T93" t="s">
        <v>47</v>
      </c>
      <c r="U93" t="s">
        <v>48</v>
      </c>
      <c r="V93">
        <v>19</v>
      </c>
      <c r="X93" s="5"/>
      <c r="Z93" s="5"/>
      <c r="AB93" s="5"/>
      <c r="AD93" s="5"/>
      <c r="AF93" s="5"/>
      <c r="AH93" s="5"/>
      <c r="AJ93" s="7" t="s">
        <v>159</v>
      </c>
      <c r="AK93" s="8"/>
      <c r="AL93" s="10" t="str">
        <f xml:space="preserve"> IF(AND(AJ93="Goedgekeurd", AK93&lt;&gt;""), M93&amp;"_"&amp;O93&amp;"_"&amp;A93&amp;"_"&amp;D93&amp;"_"&amp;TEXT(AK93,"dd-mm-")&amp;YEAR(AK93), IF(AND(AK93&lt;&gt;"", AJ93&lt;&gt;"In opdracht", AJ93&lt;&gt;"Goedgekeurd", AJ93&lt;&gt;""), "Vermelden op mancolijst met KeuringID:  "&amp;D93,"&lt; Vul hiernaast de juiste status en datum in."))</f>
        <v>&lt; Vul hiernaast de juiste status en datum in.</v>
      </c>
    </row>
    <row r="94" spans="1:38">
      <c r="A94">
        <v>800001007</v>
      </c>
      <c r="B94">
        <v>4</v>
      </c>
      <c r="C94" t="s">
        <v>35</v>
      </c>
      <c r="D94">
        <v>66720</v>
      </c>
      <c r="E94" t="s">
        <v>36</v>
      </c>
      <c r="F94" t="s">
        <v>37</v>
      </c>
      <c r="G94">
        <v>1</v>
      </c>
      <c r="H94" t="s">
        <v>38</v>
      </c>
      <c r="I94" t="s">
        <v>39</v>
      </c>
      <c r="J94" t="s">
        <v>40</v>
      </c>
      <c r="K94" s="1"/>
      <c r="L94">
        <v>1</v>
      </c>
      <c r="M94" t="s">
        <v>142</v>
      </c>
      <c r="N94" t="s">
        <v>143</v>
      </c>
      <c r="O94" t="s">
        <v>147</v>
      </c>
      <c r="P94" t="s">
        <v>67</v>
      </c>
      <c r="Q94" t="s">
        <v>45</v>
      </c>
      <c r="R94" t="s">
        <v>53</v>
      </c>
      <c r="S94" t="s">
        <v>47</v>
      </c>
      <c r="T94" t="s">
        <v>47</v>
      </c>
      <c r="U94" t="s">
        <v>48</v>
      </c>
      <c r="V94">
        <v>19</v>
      </c>
      <c r="X94" s="5"/>
      <c r="Z94" s="5"/>
      <c r="AB94" s="5"/>
      <c r="AD94" s="5"/>
      <c r="AF94" s="5"/>
      <c r="AH94" s="5"/>
      <c r="AJ94" s="7" t="s">
        <v>159</v>
      </c>
      <c r="AK94" s="8"/>
      <c r="AL94" s="10" t="str">
        <f xml:space="preserve"> IF(AND(AJ94="Goedgekeurd", AK94&lt;&gt;""), M94&amp;"_"&amp;O94&amp;"_"&amp;A94&amp;"_"&amp;D94&amp;"_"&amp;TEXT(AK94,"dd-mm-")&amp;YEAR(AK94), IF(AND(AK94&lt;&gt;"", AJ94&lt;&gt;"In opdracht", AJ94&lt;&gt;"Goedgekeurd", AJ94&lt;&gt;""), "Vermelden op mancolijst met KeuringID:  "&amp;D94,"&lt; Vul hiernaast de juiste status en datum in."))</f>
        <v>&lt; Vul hiernaast de juiste status en datum in.</v>
      </c>
    </row>
    <row r="95" spans="1:38">
      <c r="A95">
        <v>800001008</v>
      </c>
      <c r="B95">
        <v>4</v>
      </c>
      <c r="C95" t="s">
        <v>35</v>
      </c>
      <c r="D95">
        <v>66721</v>
      </c>
      <c r="E95" t="s">
        <v>36</v>
      </c>
      <c r="F95" t="s">
        <v>37</v>
      </c>
      <c r="G95">
        <v>1</v>
      </c>
      <c r="H95" t="s">
        <v>38</v>
      </c>
      <c r="I95" t="s">
        <v>39</v>
      </c>
      <c r="J95" t="s">
        <v>40</v>
      </c>
      <c r="K95" s="1"/>
      <c r="L95">
        <v>1</v>
      </c>
      <c r="M95" t="s">
        <v>142</v>
      </c>
      <c r="N95" t="s">
        <v>143</v>
      </c>
      <c r="O95" t="s">
        <v>147</v>
      </c>
      <c r="P95" t="s">
        <v>67</v>
      </c>
      <c r="Q95" t="s">
        <v>45</v>
      </c>
      <c r="R95" t="s">
        <v>53</v>
      </c>
      <c r="S95" t="s">
        <v>47</v>
      </c>
      <c r="T95" t="s">
        <v>47</v>
      </c>
      <c r="U95" t="s">
        <v>48</v>
      </c>
      <c r="V95">
        <v>19</v>
      </c>
      <c r="X95" s="5"/>
      <c r="Z95" s="5"/>
      <c r="AB95" s="5"/>
      <c r="AD95" s="5"/>
      <c r="AF95" s="5"/>
      <c r="AH95" s="5"/>
      <c r="AJ95" s="7" t="s">
        <v>159</v>
      </c>
      <c r="AK95" s="8"/>
      <c r="AL95" s="10" t="str">
        <f xml:space="preserve"> IF(AND(AJ95="Goedgekeurd", AK95&lt;&gt;""), M95&amp;"_"&amp;O95&amp;"_"&amp;A95&amp;"_"&amp;D95&amp;"_"&amp;TEXT(AK95,"dd-mm-")&amp;YEAR(AK95), IF(AND(AK95&lt;&gt;"", AJ95&lt;&gt;"In opdracht", AJ95&lt;&gt;"Goedgekeurd", AJ95&lt;&gt;""), "Vermelden op mancolijst met KeuringID:  "&amp;D95,"&lt; Vul hiernaast de juiste status en datum in."))</f>
        <v>&lt; Vul hiernaast de juiste status en datum in.</v>
      </c>
    </row>
    <row r="96" spans="1:38">
      <c r="A96">
        <v>800001025</v>
      </c>
      <c r="B96">
        <v>4</v>
      </c>
      <c r="C96" t="s">
        <v>35</v>
      </c>
      <c r="D96">
        <v>66722</v>
      </c>
      <c r="E96" t="s">
        <v>36</v>
      </c>
      <c r="F96" t="s">
        <v>37</v>
      </c>
      <c r="G96">
        <v>1</v>
      </c>
      <c r="H96" t="s">
        <v>38</v>
      </c>
      <c r="I96" t="s">
        <v>39</v>
      </c>
      <c r="J96" t="s">
        <v>40</v>
      </c>
      <c r="K96" s="1"/>
      <c r="L96">
        <v>1</v>
      </c>
      <c r="M96" t="s">
        <v>142</v>
      </c>
      <c r="N96" t="s">
        <v>143</v>
      </c>
      <c r="O96" t="s">
        <v>99</v>
      </c>
      <c r="P96" t="s">
        <v>73</v>
      </c>
      <c r="Q96" t="s">
        <v>45</v>
      </c>
      <c r="R96" t="s">
        <v>103</v>
      </c>
      <c r="S96" t="s">
        <v>47</v>
      </c>
      <c r="T96" t="s">
        <v>47</v>
      </c>
      <c r="U96" t="s">
        <v>48</v>
      </c>
      <c r="V96">
        <v>19</v>
      </c>
      <c r="X96" s="5"/>
      <c r="Z96" s="5"/>
      <c r="AB96" s="5"/>
      <c r="AD96" s="5"/>
      <c r="AF96" s="5"/>
      <c r="AH96" s="5"/>
      <c r="AJ96" s="7" t="s">
        <v>159</v>
      </c>
      <c r="AK96" s="8"/>
      <c r="AL96" s="10" t="str">
        <f xml:space="preserve"> IF(AND(AJ96="Goedgekeurd", AK96&lt;&gt;""), M96&amp;"_"&amp;O96&amp;"_"&amp;A96&amp;"_"&amp;D96&amp;"_"&amp;TEXT(AK96,"dd-mm-")&amp;YEAR(AK96), IF(AND(AK96&lt;&gt;"", AJ96&lt;&gt;"In opdracht", AJ96&lt;&gt;"Goedgekeurd", AJ96&lt;&gt;""), "Vermelden op mancolijst met KeuringID:  "&amp;D96,"&lt; Vul hiernaast de juiste status en datum in."))</f>
        <v>&lt; Vul hiernaast de juiste status en datum in.</v>
      </c>
    </row>
    <row r="97" spans="1:38">
      <c r="A97">
        <v>800001026</v>
      </c>
      <c r="B97">
        <v>4</v>
      </c>
      <c r="C97" t="s">
        <v>35</v>
      </c>
      <c r="D97">
        <v>66723</v>
      </c>
      <c r="E97" t="s">
        <v>36</v>
      </c>
      <c r="F97" t="s">
        <v>37</v>
      </c>
      <c r="G97">
        <v>1</v>
      </c>
      <c r="H97" t="s">
        <v>38</v>
      </c>
      <c r="I97" t="s">
        <v>39</v>
      </c>
      <c r="J97" t="s">
        <v>40</v>
      </c>
      <c r="K97" s="1"/>
      <c r="L97">
        <v>1</v>
      </c>
      <c r="M97" t="s">
        <v>142</v>
      </c>
      <c r="N97" t="s">
        <v>143</v>
      </c>
      <c r="O97" t="s">
        <v>99</v>
      </c>
      <c r="P97" t="s">
        <v>73</v>
      </c>
      <c r="Q97" t="s">
        <v>45</v>
      </c>
      <c r="R97" t="s">
        <v>76</v>
      </c>
      <c r="S97" t="s">
        <v>47</v>
      </c>
      <c r="T97" t="s">
        <v>47</v>
      </c>
      <c r="U97" t="s">
        <v>48</v>
      </c>
      <c r="V97">
        <v>19</v>
      </c>
      <c r="X97" s="5"/>
      <c r="Z97" s="5"/>
      <c r="AB97" s="5"/>
      <c r="AD97" s="5"/>
      <c r="AF97" s="5"/>
      <c r="AH97" s="5"/>
      <c r="AJ97" s="7" t="s">
        <v>159</v>
      </c>
      <c r="AK97" s="8"/>
      <c r="AL97" s="10" t="str">
        <f xml:space="preserve"> IF(AND(AJ97="Goedgekeurd", AK97&lt;&gt;""), M97&amp;"_"&amp;O97&amp;"_"&amp;A97&amp;"_"&amp;D97&amp;"_"&amp;TEXT(AK97,"dd-mm-")&amp;YEAR(AK97), IF(AND(AK97&lt;&gt;"", AJ97&lt;&gt;"In opdracht", AJ97&lt;&gt;"Goedgekeurd", AJ97&lt;&gt;""), "Vermelden op mancolijst met KeuringID:  "&amp;D97,"&lt; Vul hiernaast de juiste status en datum in."))</f>
        <v>&lt; Vul hiernaast de juiste status en datum in.</v>
      </c>
    </row>
    <row r="98" spans="1:38">
      <c r="A98">
        <v>800001027</v>
      </c>
      <c r="B98">
        <v>4</v>
      </c>
      <c r="C98" t="s">
        <v>35</v>
      </c>
      <c r="D98">
        <v>66724</v>
      </c>
      <c r="E98" t="s">
        <v>36</v>
      </c>
      <c r="F98" t="s">
        <v>37</v>
      </c>
      <c r="G98">
        <v>1</v>
      </c>
      <c r="H98" t="s">
        <v>38</v>
      </c>
      <c r="I98" t="s">
        <v>39</v>
      </c>
      <c r="J98" t="s">
        <v>40</v>
      </c>
      <c r="K98" s="1"/>
      <c r="L98">
        <v>1</v>
      </c>
      <c r="M98" t="s">
        <v>142</v>
      </c>
      <c r="N98" t="s">
        <v>143</v>
      </c>
      <c r="O98" t="s">
        <v>148</v>
      </c>
      <c r="P98" t="s">
        <v>73</v>
      </c>
      <c r="Q98" t="s">
        <v>45</v>
      </c>
      <c r="R98" t="s">
        <v>53</v>
      </c>
      <c r="S98" t="s">
        <v>47</v>
      </c>
      <c r="T98" t="s">
        <v>47</v>
      </c>
      <c r="U98" t="s">
        <v>48</v>
      </c>
      <c r="V98">
        <v>19</v>
      </c>
      <c r="X98" s="5"/>
      <c r="Z98" s="5"/>
      <c r="AB98" s="5"/>
      <c r="AD98" s="5"/>
      <c r="AF98" s="5"/>
      <c r="AH98" s="5"/>
      <c r="AJ98" s="7" t="s">
        <v>159</v>
      </c>
      <c r="AK98" s="8"/>
      <c r="AL98" s="10" t="str">
        <f xml:space="preserve"> IF(AND(AJ98="Goedgekeurd", AK98&lt;&gt;""), M98&amp;"_"&amp;O98&amp;"_"&amp;A98&amp;"_"&amp;D98&amp;"_"&amp;TEXT(AK98,"dd-mm-")&amp;YEAR(AK98), IF(AND(AK98&lt;&gt;"", AJ98&lt;&gt;"In opdracht", AJ98&lt;&gt;"Goedgekeurd", AJ98&lt;&gt;""), "Vermelden op mancolijst met KeuringID:  "&amp;D98,"&lt; Vul hiernaast de juiste status en datum in."))</f>
        <v>&lt; Vul hiernaast de juiste status en datum in.</v>
      </c>
    </row>
    <row r="99" spans="1:38">
      <c r="A99">
        <v>800001030</v>
      </c>
      <c r="B99">
        <v>4</v>
      </c>
      <c r="C99" t="s">
        <v>35</v>
      </c>
      <c r="D99">
        <v>66725</v>
      </c>
      <c r="E99" t="s">
        <v>36</v>
      </c>
      <c r="F99" t="s">
        <v>37</v>
      </c>
      <c r="G99">
        <v>1</v>
      </c>
      <c r="H99" t="s">
        <v>38</v>
      </c>
      <c r="I99" t="s">
        <v>39</v>
      </c>
      <c r="J99" t="s">
        <v>40</v>
      </c>
      <c r="K99" s="1"/>
      <c r="L99">
        <v>1</v>
      </c>
      <c r="M99" t="s">
        <v>142</v>
      </c>
      <c r="N99" t="s">
        <v>143</v>
      </c>
      <c r="O99" t="s">
        <v>149</v>
      </c>
      <c r="P99" t="s">
        <v>67</v>
      </c>
      <c r="Q99" t="s">
        <v>45</v>
      </c>
      <c r="R99" t="s">
        <v>103</v>
      </c>
      <c r="S99" t="s">
        <v>47</v>
      </c>
      <c r="T99" t="s">
        <v>47</v>
      </c>
      <c r="U99" t="s">
        <v>48</v>
      </c>
      <c r="V99">
        <v>19</v>
      </c>
      <c r="X99" s="5"/>
      <c r="Z99" s="5"/>
      <c r="AB99" s="5"/>
      <c r="AD99" s="5"/>
      <c r="AF99" s="5"/>
      <c r="AH99" s="5"/>
      <c r="AJ99" s="7" t="s">
        <v>159</v>
      </c>
      <c r="AK99" s="8"/>
      <c r="AL99" s="10" t="str">
        <f xml:space="preserve"> IF(AND(AJ99="Goedgekeurd", AK99&lt;&gt;""), M99&amp;"_"&amp;O99&amp;"_"&amp;A99&amp;"_"&amp;D99&amp;"_"&amp;TEXT(AK99,"dd-mm-")&amp;YEAR(AK99), IF(AND(AK99&lt;&gt;"", AJ99&lt;&gt;"In opdracht", AJ99&lt;&gt;"Goedgekeurd", AJ99&lt;&gt;""), "Vermelden op mancolijst met KeuringID:  "&amp;D99,"&lt; Vul hiernaast de juiste status en datum in."))</f>
        <v>&lt; Vul hiernaast de juiste status en datum in.</v>
      </c>
    </row>
    <row r="100" spans="1:38">
      <c r="A100">
        <v>800001031</v>
      </c>
      <c r="B100">
        <v>4</v>
      </c>
      <c r="C100" t="s">
        <v>35</v>
      </c>
      <c r="D100">
        <v>66726</v>
      </c>
      <c r="E100" t="s">
        <v>36</v>
      </c>
      <c r="F100" t="s">
        <v>37</v>
      </c>
      <c r="G100">
        <v>1</v>
      </c>
      <c r="H100" t="s">
        <v>38</v>
      </c>
      <c r="I100" t="s">
        <v>39</v>
      </c>
      <c r="J100" t="s">
        <v>40</v>
      </c>
      <c r="K100" s="1"/>
      <c r="L100">
        <v>1</v>
      </c>
      <c r="M100" t="s">
        <v>142</v>
      </c>
      <c r="N100" t="s">
        <v>143</v>
      </c>
      <c r="O100" t="s">
        <v>149</v>
      </c>
      <c r="P100" t="s">
        <v>67</v>
      </c>
      <c r="Q100" t="s">
        <v>45</v>
      </c>
      <c r="R100" t="s">
        <v>103</v>
      </c>
      <c r="S100" t="s">
        <v>47</v>
      </c>
      <c r="T100" t="s">
        <v>47</v>
      </c>
      <c r="U100" t="s">
        <v>48</v>
      </c>
      <c r="V100">
        <v>19</v>
      </c>
      <c r="X100" s="5"/>
      <c r="Z100" s="5"/>
      <c r="AB100" s="5"/>
      <c r="AD100" s="5"/>
      <c r="AF100" s="5"/>
      <c r="AH100" s="5"/>
      <c r="AJ100" s="7" t="s">
        <v>159</v>
      </c>
      <c r="AK100" s="8"/>
      <c r="AL100" s="10" t="str">
        <f xml:space="preserve"> IF(AND(AJ100="Goedgekeurd", AK100&lt;&gt;""), M100&amp;"_"&amp;O100&amp;"_"&amp;A100&amp;"_"&amp;D100&amp;"_"&amp;TEXT(AK100,"dd-mm-")&amp;YEAR(AK100), IF(AND(AK100&lt;&gt;"", AJ100&lt;&gt;"In opdracht", AJ100&lt;&gt;"Goedgekeurd", AJ100&lt;&gt;""), "Vermelden op mancolijst met KeuringID:  "&amp;D100,"&lt; Vul hiernaast de juiste status en datum in."))</f>
        <v>&lt; Vul hiernaast de juiste status en datum in.</v>
      </c>
    </row>
    <row r="101" spans="1:38">
      <c r="A101">
        <v>800001036</v>
      </c>
      <c r="B101">
        <v>4</v>
      </c>
      <c r="C101" t="s">
        <v>35</v>
      </c>
      <c r="D101">
        <v>66728</v>
      </c>
      <c r="E101" t="s">
        <v>36</v>
      </c>
      <c r="F101" t="s">
        <v>37</v>
      </c>
      <c r="G101">
        <v>1</v>
      </c>
      <c r="H101" t="s">
        <v>38</v>
      </c>
      <c r="I101" t="s">
        <v>39</v>
      </c>
      <c r="J101" t="s">
        <v>40</v>
      </c>
      <c r="K101" s="1"/>
      <c r="L101">
        <v>1</v>
      </c>
      <c r="M101" t="s">
        <v>142</v>
      </c>
      <c r="N101" t="s">
        <v>143</v>
      </c>
      <c r="O101" t="s">
        <v>150</v>
      </c>
      <c r="P101" t="s">
        <v>67</v>
      </c>
      <c r="Q101" t="s">
        <v>45</v>
      </c>
      <c r="R101" t="s">
        <v>53</v>
      </c>
      <c r="S101" t="s">
        <v>47</v>
      </c>
      <c r="T101" t="s">
        <v>47</v>
      </c>
      <c r="U101" t="s">
        <v>48</v>
      </c>
      <c r="V101">
        <v>19</v>
      </c>
      <c r="X101" s="5"/>
      <c r="Z101" s="5"/>
      <c r="AB101" s="5"/>
      <c r="AD101" s="5"/>
      <c r="AF101" s="5"/>
      <c r="AH101" s="5"/>
      <c r="AJ101" s="7" t="s">
        <v>159</v>
      </c>
      <c r="AK101" s="8"/>
      <c r="AL101" s="10" t="str">
        <f xml:space="preserve"> IF(AND(AJ101="Goedgekeurd", AK101&lt;&gt;""), M101&amp;"_"&amp;O101&amp;"_"&amp;A101&amp;"_"&amp;D101&amp;"_"&amp;TEXT(AK101,"dd-mm-")&amp;YEAR(AK101), IF(AND(AK101&lt;&gt;"", AJ101&lt;&gt;"In opdracht", AJ101&lt;&gt;"Goedgekeurd", AJ101&lt;&gt;""), "Vermelden op mancolijst met KeuringID:  "&amp;D101,"&lt; Vul hiernaast de juiste status en datum in."))</f>
        <v>&lt; Vul hiernaast de juiste status en datum in.</v>
      </c>
    </row>
    <row r="102" spans="1:38">
      <c r="A102">
        <v>800001035</v>
      </c>
      <c r="B102">
        <v>4</v>
      </c>
      <c r="C102" t="s">
        <v>35</v>
      </c>
      <c r="D102">
        <v>66727</v>
      </c>
      <c r="E102" t="s">
        <v>36</v>
      </c>
      <c r="F102" t="s">
        <v>37</v>
      </c>
      <c r="G102">
        <v>1</v>
      </c>
      <c r="H102" t="s">
        <v>38</v>
      </c>
      <c r="I102" t="s">
        <v>39</v>
      </c>
      <c r="J102" t="s">
        <v>40</v>
      </c>
      <c r="K102" s="1"/>
      <c r="L102">
        <v>1</v>
      </c>
      <c r="M102" t="s">
        <v>142</v>
      </c>
      <c r="N102" t="s">
        <v>143</v>
      </c>
      <c r="O102" t="s">
        <v>150</v>
      </c>
      <c r="P102" t="s">
        <v>67</v>
      </c>
      <c r="Q102" t="s">
        <v>45</v>
      </c>
      <c r="R102" t="s">
        <v>53</v>
      </c>
      <c r="S102" t="s">
        <v>47</v>
      </c>
      <c r="T102" t="s">
        <v>47</v>
      </c>
      <c r="U102" t="s">
        <v>48</v>
      </c>
      <c r="V102">
        <v>19</v>
      </c>
      <c r="X102" s="5"/>
      <c r="Z102" s="5"/>
      <c r="AB102" s="5"/>
      <c r="AD102" s="5"/>
      <c r="AF102" s="5"/>
      <c r="AH102" s="5"/>
      <c r="AJ102" s="7" t="s">
        <v>159</v>
      </c>
      <c r="AK102" s="8"/>
      <c r="AL102" s="10" t="str">
        <f xml:space="preserve"> IF(AND(AJ102="Goedgekeurd", AK102&lt;&gt;""), M102&amp;"_"&amp;O102&amp;"_"&amp;A102&amp;"_"&amp;D102&amp;"_"&amp;TEXT(AK102,"dd-mm-")&amp;YEAR(AK102), IF(AND(AK102&lt;&gt;"", AJ102&lt;&gt;"In opdracht", AJ102&lt;&gt;"Goedgekeurd", AJ102&lt;&gt;""), "Vermelden op mancolijst met KeuringID:  "&amp;D102,"&lt; Vul hiernaast de juiste status en datum in."))</f>
        <v>&lt; Vul hiernaast de juiste status en datum in.</v>
      </c>
    </row>
    <row r="103" spans="1:38">
      <c r="A103">
        <v>800000880</v>
      </c>
      <c r="B103">
        <v>4</v>
      </c>
      <c r="C103" t="s">
        <v>35</v>
      </c>
      <c r="D103">
        <v>66729</v>
      </c>
      <c r="E103" t="s">
        <v>36</v>
      </c>
      <c r="F103" t="s">
        <v>37</v>
      </c>
      <c r="G103">
        <v>1</v>
      </c>
      <c r="H103" t="s">
        <v>38</v>
      </c>
      <c r="I103" t="s">
        <v>39</v>
      </c>
      <c r="J103" t="s">
        <v>40</v>
      </c>
      <c r="K103" s="1"/>
      <c r="L103">
        <v>1</v>
      </c>
      <c r="M103" t="s">
        <v>142</v>
      </c>
      <c r="N103" t="s">
        <v>143</v>
      </c>
      <c r="O103" t="s">
        <v>108</v>
      </c>
      <c r="P103" t="s">
        <v>73</v>
      </c>
      <c r="Q103" t="s">
        <v>45</v>
      </c>
      <c r="R103" t="s">
        <v>78</v>
      </c>
      <c r="S103" t="s">
        <v>47</v>
      </c>
      <c r="T103" t="s">
        <v>47</v>
      </c>
      <c r="U103" t="s">
        <v>48</v>
      </c>
      <c r="V103">
        <v>19</v>
      </c>
      <c r="X103" s="5"/>
      <c r="Z103" s="5"/>
      <c r="AB103" s="5"/>
      <c r="AD103" s="5"/>
      <c r="AF103" s="5"/>
      <c r="AH103" s="5"/>
      <c r="AJ103" s="7" t="s">
        <v>159</v>
      </c>
      <c r="AK103" s="8"/>
      <c r="AL103" s="10" t="str">
        <f xml:space="preserve"> IF(AND(AJ103="Goedgekeurd", AK103&lt;&gt;""), M103&amp;"_"&amp;O103&amp;"_"&amp;A103&amp;"_"&amp;D103&amp;"_"&amp;TEXT(AK103,"dd-mm-")&amp;YEAR(AK103), IF(AND(AK103&lt;&gt;"", AJ103&lt;&gt;"In opdracht", AJ103&lt;&gt;"Goedgekeurd", AJ103&lt;&gt;""), "Vermelden op mancolijst met KeuringID:  "&amp;D103,"&lt; Vul hiernaast de juiste status en datum in."))</f>
        <v>&lt; Vul hiernaast de juiste status en datum in.</v>
      </c>
    </row>
    <row r="104" spans="1:38">
      <c r="A104">
        <v>800000881</v>
      </c>
      <c r="B104">
        <v>4</v>
      </c>
      <c r="C104" t="s">
        <v>35</v>
      </c>
      <c r="D104">
        <v>66730</v>
      </c>
      <c r="E104" t="s">
        <v>36</v>
      </c>
      <c r="F104" t="s">
        <v>37</v>
      </c>
      <c r="G104">
        <v>1</v>
      </c>
      <c r="H104" t="s">
        <v>38</v>
      </c>
      <c r="I104" t="s">
        <v>39</v>
      </c>
      <c r="J104" t="s">
        <v>40</v>
      </c>
      <c r="K104" s="1"/>
      <c r="L104">
        <v>1</v>
      </c>
      <c r="M104" t="s">
        <v>142</v>
      </c>
      <c r="N104" t="s">
        <v>143</v>
      </c>
      <c r="O104" t="s">
        <v>108</v>
      </c>
      <c r="P104" t="s">
        <v>73</v>
      </c>
      <c r="Q104" t="s">
        <v>45</v>
      </c>
      <c r="R104" t="s">
        <v>78</v>
      </c>
      <c r="S104" t="s">
        <v>47</v>
      </c>
      <c r="T104" t="s">
        <v>47</v>
      </c>
      <c r="U104" t="s">
        <v>48</v>
      </c>
      <c r="V104">
        <v>19</v>
      </c>
      <c r="X104" s="5"/>
      <c r="Z104" s="5"/>
      <c r="AB104" s="5"/>
      <c r="AD104" s="5"/>
      <c r="AF104" s="5"/>
      <c r="AH104" s="5"/>
      <c r="AJ104" s="7" t="s">
        <v>159</v>
      </c>
      <c r="AK104" s="8"/>
      <c r="AL104" s="10" t="str">
        <f xml:space="preserve"> IF(AND(AJ104="Goedgekeurd", AK104&lt;&gt;""), M104&amp;"_"&amp;O104&amp;"_"&amp;A104&amp;"_"&amp;D104&amp;"_"&amp;TEXT(AK104,"dd-mm-")&amp;YEAR(AK104), IF(AND(AK104&lt;&gt;"", AJ104&lt;&gt;"In opdracht", AJ104&lt;&gt;"Goedgekeurd", AJ104&lt;&gt;""), "Vermelden op mancolijst met KeuringID:  "&amp;D104,"&lt; Vul hiernaast de juiste status en datum in."))</f>
        <v>&lt; Vul hiernaast de juiste status en datum in.</v>
      </c>
    </row>
    <row r="105" spans="1:38">
      <c r="A105">
        <v>800001038</v>
      </c>
      <c r="B105">
        <v>4</v>
      </c>
      <c r="C105" t="s">
        <v>35</v>
      </c>
      <c r="D105">
        <v>66731</v>
      </c>
      <c r="E105" t="s">
        <v>36</v>
      </c>
      <c r="F105" t="s">
        <v>37</v>
      </c>
      <c r="G105">
        <v>1</v>
      </c>
      <c r="H105" t="s">
        <v>38</v>
      </c>
      <c r="I105" t="s">
        <v>39</v>
      </c>
      <c r="J105" t="s">
        <v>40</v>
      </c>
      <c r="K105" s="1"/>
      <c r="L105">
        <v>1</v>
      </c>
      <c r="M105" t="s">
        <v>142</v>
      </c>
      <c r="N105" t="s">
        <v>143</v>
      </c>
      <c r="O105" t="s">
        <v>108</v>
      </c>
      <c r="P105" t="s">
        <v>73</v>
      </c>
      <c r="Q105" t="s">
        <v>45</v>
      </c>
      <c r="R105" t="s">
        <v>78</v>
      </c>
      <c r="S105" t="s">
        <v>47</v>
      </c>
      <c r="T105" t="s">
        <v>47</v>
      </c>
      <c r="U105" t="s">
        <v>48</v>
      </c>
      <c r="V105">
        <v>19</v>
      </c>
      <c r="X105" s="5"/>
      <c r="Z105" s="5"/>
      <c r="AB105" s="5"/>
      <c r="AD105" s="5"/>
      <c r="AF105" s="5"/>
      <c r="AH105" s="5"/>
      <c r="AJ105" s="7" t="s">
        <v>159</v>
      </c>
      <c r="AK105" s="8"/>
      <c r="AL105" s="10" t="str">
        <f xml:space="preserve"> IF(AND(AJ105="Goedgekeurd", AK105&lt;&gt;""), M105&amp;"_"&amp;O105&amp;"_"&amp;A105&amp;"_"&amp;D105&amp;"_"&amp;TEXT(AK105,"dd-mm-")&amp;YEAR(AK105), IF(AND(AK105&lt;&gt;"", AJ105&lt;&gt;"In opdracht", AJ105&lt;&gt;"Goedgekeurd", AJ105&lt;&gt;""), "Vermelden op mancolijst met KeuringID:  "&amp;D105,"&lt; Vul hiernaast de juiste status en datum in."))</f>
        <v>&lt; Vul hiernaast de juiste status en datum in.</v>
      </c>
    </row>
    <row r="106" spans="1:38">
      <c r="A106">
        <v>800001690</v>
      </c>
      <c r="B106">
        <v>4</v>
      </c>
      <c r="C106" t="s">
        <v>35</v>
      </c>
      <c r="D106">
        <v>66732</v>
      </c>
      <c r="E106" t="s">
        <v>36</v>
      </c>
      <c r="F106" t="s">
        <v>37</v>
      </c>
      <c r="G106">
        <v>1</v>
      </c>
      <c r="H106" t="s">
        <v>38</v>
      </c>
      <c r="I106" t="s">
        <v>39</v>
      </c>
      <c r="J106" t="s">
        <v>40</v>
      </c>
      <c r="K106" s="1"/>
      <c r="L106">
        <v>1</v>
      </c>
      <c r="M106" t="s">
        <v>142</v>
      </c>
      <c r="N106" t="s">
        <v>143</v>
      </c>
      <c r="O106" t="s">
        <v>108</v>
      </c>
      <c r="P106" t="s">
        <v>73</v>
      </c>
      <c r="Q106" t="s">
        <v>45</v>
      </c>
      <c r="R106" t="s">
        <v>87</v>
      </c>
      <c r="S106" t="s">
        <v>47</v>
      </c>
      <c r="T106" t="s">
        <v>47</v>
      </c>
      <c r="U106" t="s">
        <v>48</v>
      </c>
      <c r="V106">
        <v>19</v>
      </c>
      <c r="X106" s="5"/>
      <c r="Z106" s="5"/>
      <c r="AB106" s="5"/>
      <c r="AD106" s="5"/>
      <c r="AF106" s="5"/>
      <c r="AH106" s="5"/>
      <c r="AJ106" s="7" t="s">
        <v>159</v>
      </c>
      <c r="AK106" s="8"/>
      <c r="AL106" s="10" t="str">
        <f xml:space="preserve"> IF(AND(AJ106="Goedgekeurd", AK106&lt;&gt;""), M106&amp;"_"&amp;O106&amp;"_"&amp;A106&amp;"_"&amp;D106&amp;"_"&amp;TEXT(AK106,"dd-mm-")&amp;YEAR(AK106), IF(AND(AK106&lt;&gt;"", AJ106&lt;&gt;"In opdracht", AJ106&lt;&gt;"Goedgekeurd", AJ106&lt;&gt;""), "Vermelden op mancolijst met KeuringID:  "&amp;D106,"&lt; Vul hiernaast de juiste status en datum in."))</f>
        <v>&lt; Vul hiernaast de juiste status en datum in.</v>
      </c>
    </row>
    <row r="107" spans="1:38">
      <c r="A107">
        <v>800001718</v>
      </c>
      <c r="B107">
        <v>4</v>
      </c>
      <c r="C107" t="s">
        <v>35</v>
      </c>
      <c r="D107">
        <v>66733</v>
      </c>
      <c r="E107" t="s">
        <v>36</v>
      </c>
      <c r="F107" t="s">
        <v>37</v>
      </c>
      <c r="G107">
        <v>1</v>
      </c>
      <c r="H107" t="s">
        <v>38</v>
      </c>
      <c r="I107" t="s">
        <v>39</v>
      </c>
      <c r="J107" t="s">
        <v>40</v>
      </c>
      <c r="K107" s="1"/>
      <c r="L107">
        <v>1</v>
      </c>
      <c r="M107" t="s">
        <v>142</v>
      </c>
      <c r="N107" t="s">
        <v>143</v>
      </c>
      <c r="O107" t="s">
        <v>108</v>
      </c>
      <c r="P107" t="s">
        <v>73</v>
      </c>
      <c r="Q107" t="s">
        <v>45</v>
      </c>
      <c r="R107" t="s">
        <v>105</v>
      </c>
      <c r="S107" t="s">
        <v>47</v>
      </c>
      <c r="T107" t="s">
        <v>47</v>
      </c>
      <c r="U107" t="s">
        <v>48</v>
      </c>
      <c r="V107">
        <v>19</v>
      </c>
      <c r="X107" s="5"/>
      <c r="Z107" s="5"/>
      <c r="AB107" s="5"/>
      <c r="AD107" s="5"/>
      <c r="AF107" s="5"/>
      <c r="AH107" s="5"/>
      <c r="AJ107" s="7" t="s">
        <v>159</v>
      </c>
      <c r="AK107" s="8"/>
      <c r="AL107" s="10" t="str">
        <f xml:space="preserve"> IF(AND(AJ107="Goedgekeurd", AK107&lt;&gt;""), M107&amp;"_"&amp;O107&amp;"_"&amp;A107&amp;"_"&amp;D107&amp;"_"&amp;TEXT(AK107,"dd-mm-")&amp;YEAR(AK107), IF(AND(AK107&lt;&gt;"", AJ107&lt;&gt;"In opdracht", AJ107&lt;&gt;"Goedgekeurd", AJ107&lt;&gt;""), "Vermelden op mancolijst met KeuringID:  "&amp;D107,"&lt; Vul hiernaast de juiste status en datum in."))</f>
        <v>&lt; Vul hiernaast de juiste status en datum in.</v>
      </c>
    </row>
    <row r="108" spans="1:38">
      <c r="A108">
        <v>800000888</v>
      </c>
      <c r="B108">
        <v>4</v>
      </c>
      <c r="C108" t="s">
        <v>35</v>
      </c>
      <c r="D108">
        <v>66734</v>
      </c>
      <c r="E108" t="s">
        <v>36</v>
      </c>
      <c r="F108" t="s">
        <v>37</v>
      </c>
      <c r="G108">
        <v>1</v>
      </c>
      <c r="H108" t="s">
        <v>38</v>
      </c>
      <c r="I108" t="s">
        <v>39</v>
      </c>
      <c r="J108" t="s">
        <v>40</v>
      </c>
      <c r="K108" s="1"/>
      <c r="L108">
        <v>1</v>
      </c>
      <c r="M108" t="s">
        <v>142</v>
      </c>
      <c r="N108" t="s">
        <v>143</v>
      </c>
      <c r="O108" t="s">
        <v>108</v>
      </c>
      <c r="P108" t="s">
        <v>73</v>
      </c>
      <c r="Q108" t="s">
        <v>45</v>
      </c>
      <c r="R108" t="s">
        <v>151</v>
      </c>
      <c r="S108" t="s">
        <v>47</v>
      </c>
      <c r="T108" t="s">
        <v>47</v>
      </c>
      <c r="U108" t="s">
        <v>48</v>
      </c>
      <c r="V108">
        <v>19</v>
      </c>
      <c r="X108" s="5"/>
      <c r="Z108" s="5"/>
      <c r="AB108" s="5"/>
      <c r="AD108" s="5"/>
      <c r="AF108" s="5"/>
      <c r="AH108" s="5"/>
      <c r="AJ108" s="7" t="s">
        <v>159</v>
      </c>
      <c r="AK108" s="8"/>
      <c r="AL108" s="10" t="str">
        <f xml:space="preserve"> IF(AND(AJ108="Goedgekeurd", AK108&lt;&gt;""), M108&amp;"_"&amp;O108&amp;"_"&amp;A108&amp;"_"&amp;D108&amp;"_"&amp;TEXT(AK108,"dd-mm-")&amp;YEAR(AK108), IF(AND(AK108&lt;&gt;"", AJ108&lt;&gt;"In opdracht", AJ108&lt;&gt;"Goedgekeurd", AJ108&lt;&gt;""), "Vermelden op mancolijst met KeuringID:  "&amp;D108,"&lt; Vul hiernaast de juiste status en datum in."))</f>
        <v>&lt; Vul hiernaast de juiste status en datum in.</v>
      </c>
    </row>
    <row r="109" spans="1:38">
      <c r="A109">
        <v>800000889</v>
      </c>
      <c r="B109">
        <v>4</v>
      </c>
      <c r="C109" t="s">
        <v>35</v>
      </c>
      <c r="D109">
        <v>66735</v>
      </c>
      <c r="E109" t="s">
        <v>36</v>
      </c>
      <c r="F109" t="s">
        <v>37</v>
      </c>
      <c r="G109">
        <v>1</v>
      </c>
      <c r="H109" t="s">
        <v>38</v>
      </c>
      <c r="I109" t="s">
        <v>39</v>
      </c>
      <c r="J109" t="s">
        <v>40</v>
      </c>
      <c r="K109" s="1"/>
      <c r="L109">
        <v>1</v>
      </c>
      <c r="M109" t="s">
        <v>142</v>
      </c>
      <c r="N109" t="s">
        <v>143</v>
      </c>
      <c r="O109" t="s">
        <v>88</v>
      </c>
      <c r="P109" t="s">
        <v>73</v>
      </c>
      <c r="Q109" t="s">
        <v>45</v>
      </c>
      <c r="R109" t="s">
        <v>53</v>
      </c>
      <c r="S109" t="s">
        <v>47</v>
      </c>
      <c r="T109" t="s">
        <v>47</v>
      </c>
      <c r="U109" t="s">
        <v>48</v>
      </c>
      <c r="V109">
        <v>19</v>
      </c>
      <c r="X109" s="5"/>
      <c r="Z109" s="5"/>
      <c r="AB109" s="5"/>
      <c r="AD109" s="5"/>
      <c r="AF109" s="5"/>
      <c r="AH109" s="5"/>
      <c r="AJ109" s="7" t="s">
        <v>159</v>
      </c>
      <c r="AK109" s="8"/>
      <c r="AL109" s="10" t="str">
        <f xml:space="preserve"> IF(AND(AJ109="Goedgekeurd", AK109&lt;&gt;""), M109&amp;"_"&amp;O109&amp;"_"&amp;A109&amp;"_"&amp;D109&amp;"_"&amp;TEXT(AK109,"dd-mm-")&amp;YEAR(AK109), IF(AND(AK109&lt;&gt;"", AJ109&lt;&gt;"In opdracht", AJ109&lt;&gt;"Goedgekeurd", AJ109&lt;&gt;""), "Vermelden op mancolijst met KeuringID:  "&amp;D109,"&lt; Vul hiernaast de juiste status en datum in."))</f>
        <v>&lt; Vul hiernaast de juiste status en datum in.</v>
      </c>
    </row>
    <row r="110" spans="1:38">
      <c r="A110">
        <v>800000892</v>
      </c>
      <c r="B110">
        <v>4</v>
      </c>
      <c r="C110" t="s">
        <v>35</v>
      </c>
      <c r="D110">
        <v>66737</v>
      </c>
      <c r="E110" t="s">
        <v>36</v>
      </c>
      <c r="F110" t="s">
        <v>37</v>
      </c>
      <c r="G110">
        <v>1</v>
      </c>
      <c r="H110" t="s">
        <v>38</v>
      </c>
      <c r="I110" t="s">
        <v>39</v>
      </c>
      <c r="J110" t="s">
        <v>40</v>
      </c>
      <c r="K110" s="1"/>
      <c r="L110">
        <v>1</v>
      </c>
      <c r="M110" t="s">
        <v>142</v>
      </c>
      <c r="N110" t="s">
        <v>143</v>
      </c>
      <c r="O110" t="s">
        <v>88</v>
      </c>
      <c r="P110" t="s">
        <v>73</v>
      </c>
      <c r="Q110" t="s">
        <v>45</v>
      </c>
      <c r="R110" t="s">
        <v>53</v>
      </c>
      <c r="S110" t="s">
        <v>47</v>
      </c>
      <c r="T110" t="s">
        <v>47</v>
      </c>
      <c r="U110" t="s">
        <v>48</v>
      </c>
      <c r="V110">
        <v>19</v>
      </c>
      <c r="X110" s="5"/>
      <c r="Z110" s="5"/>
      <c r="AB110" s="5"/>
      <c r="AD110" s="5"/>
      <c r="AF110" s="5"/>
      <c r="AH110" s="5"/>
      <c r="AJ110" s="7" t="s">
        <v>159</v>
      </c>
      <c r="AK110" s="8"/>
      <c r="AL110" s="10" t="str">
        <f xml:space="preserve"> IF(AND(AJ110="Goedgekeurd", AK110&lt;&gt;""), M110&amp;"_"&amp;O110&amp;"_"&amp;A110&amp;"_"&amp;D110&amp;"_"&amp;TEXT(AK110,"dd-mm-")&amp;YEAR(AK110), IF(AND(AK110&lt;&gt;"", AJ110&lt;&gt;"In opdracht", AJ110&lt;&gt;"Goedgekeurd", AJ110&lt;&gt;""), "Vermelden op mancolijst met KeuringID:  "&amp;D110,"&lt; Vul hiernaast de juiste status en datum in."))</f>
        <v>&lt; Vul hiernaast de juiste status en datum in.</v>
      </c>
    </row>
    <row r="111" spans="1:38">
      <c r="A111">
        <v>800000891</v>
      </c>
      <c r="B111">
        <v>4</v>
      </c>
      <c r="C111" t="s">
        <v>35</v>
      </c>
      <c r="D111">
        <v>66736</v>
      </c>
      <c r="E111" t="s">
        <v>36</v>
      </c>
      <c r="F111" t="s">
        <v>37</v>
      </c>
      <c r="G111">
        <v>1</v>
      </c>
      <c r="H111" t="s">
        <v>38</v>
      </c>
      <c r="I111" t="s">
        <v>39</v>
      </c>
      <c r="J111" t="s">
        <v>40</v>
      </c>
      <c r="K111" s="1"/>
      <c r="L111">
        <v>1</v>
      </c>
      <c r="M111" t="s">
        <v>142</v>
      </c>
      <c r="N111" t="s">
        <v>143</v>
      </c>
      <c r="O111" t="s">
        <v>88</v>
      </c>
      <c r="P111" t="s">
        <v>73</v>
      </c>
      <c r="Q111" t="s">
        <v>45</v>
      </c>
      <c r="R111" t="s">
        <v>53</v>
      </c>
      <c r="S111" t="s">
        <v>47</v>
      </c>
      <c r="T111" t="s">
        <v>47</v>
      </c>
      <c r="U111" t="s">
        <v>48</v>
      </c>
      <c r="V111">
        <v>19</v>
      </c>
      <c r="X111" s="5"/>
      <c r="Z111" s="5"/>
      <c r="AB111" s="5"/>
      <c r="AD111" s="5"/>
      <c r="AF111" s="5"/>
      <c r="AH111" s="5"/>
      <c r="AJ111" s="7" t="s">
        <v>159</v>
      </c>
      <c r="AK111" s="8"/>
      <c r="AL111" s="10" t="str">
        <f xml:space="preserve"> IF(AND(AJ111="Goedgekeurd", AK111&lt;&gt;""), M111&amp;"_"&amp;O111&amp;"_"&amp;A111&amp;"_"&amp;D111&amp;"_"&amp;TEXT(AK111,"dd-mm-")&amp;YEAR(AK111), IF(AND(AK111&lt;&gt;"", AJ111&lt;&gt;"In opdracht", AJ111&lt;&gt;"Goedgekeurd", AJ111&lt;&gt;""), "Vermelden op mancolijst met KeuringID:  "&amp;D111,"&lt; Vul hiernaast de juiste status en datum in."))</f>
        <v>&lt; Vul hiernaast de juiste status en datum in.</v>
      </c>
    </row>
    <row r="112" spans="1:38">
      <c r="A112">
        <v>800001689</v>
      </c>
      <c r="B112">
        <v>4</v>
      </c>
      <c r="C112" t="s">
        <v>35</v>
      </c>
      <c r="D112">
        <v>66738</v>
      </c>
      <c r="E112" t="s">
        <v>36</v>
      </c>
      <c r="F112" t="s">
        <v>37</v>
      </c>
      <c r="G112">
        <v>1</v>
      </c>
      <c r="H112" t="s">
        <v>38</v>
      </c>
      <c r="I112" t="s">
        <v>39</v>
      </c>
      <c r="J112" t="s">
        <v>40</v>
      </c>
      <c r="K112" s="1"/>
      <c r="L112">
        <v>1</v>
      </c>
      <c r="M112" t="s">
        <v>142</v>
      </c>
      <c r="N112" t="s">
        <v>143</v>
      </c>
      <c r="O112" t="s">
        <v>88</v>
      </c>
      <c r="P112" t="s">
        <v>73</v>
      </c>
      <c r="Q112" t="s">
        <v>45</v>
      </c>
      <c r="R112" t="s">
        <v>152</v>
      </c>
      <c r="S112" t="s">
        <v>47</v>
      </c>
      <c r="T112" t="s">
        <v>47</v>
      </c>
      <c r="U112" t="s">
        <v>48</v>
      </c>
      <c r="V112">
        <v>19</v>
      </c>
      <c r="X112" s="5"/>
      <c r="Z112" s="5"/>
      <c r="AB112" s="5"/>
      <c r="AD112" s="5"/>
      <c r="AF112" s="5"/>
      <c r="AH112" s="5"/>
      <c r="AJ112" s="7" t="s">
        <v>159</v>
      </c>
      <c r="AK112" s="8"/>
      <c r="AL112" s="10" t="str">
        <f xml:space="preserve"> IF(AND(AJ112="Goedgekeurd", AK112&lt;&gt;""), M112&amp;"_"&amp;O112&amp;"_"&amp;A112&amp;"_"&amp;D112&amp;"_"&amp;TEXT(AK112,"dd-mm-")&amp;YEAR(AK112), IF(AND(AK112&lt;&gt;"", AJ112&lt;&gt;"In opdracht", AJ112&lt;&gt;"Goedgekeurd", AJ112&lt;&gt;""), "Vermelden op mancolijst met KeuringID:  "&amp;D112,"&lt; Vul hiernaast de juiste status en datum in."))</f>
        <v>&lt; Vul hiernaast de juiste status en datum in.</v>
      </c>
    </row>
    <row r="113" spans="1:38">
      <c r="A113">
        <v>800000890</v>
      </c>
      <c r="B113">
        <v>4</v>
      </c>
      <c r="C113" t="s">
        <v>35</v>
      </c>
      <c r="D113">
        <v>66739</v>
      </c>
      <c r="E113" t="s">
        <v>36</v>
      </c>
      <c r="F113" t="s">
        <v>37</v>
      </c>
      <c r="G113">
        <v>1</v>
      </c>
      <c r="H113" t="s">
        <v>38</v>
      </c>
      <c r="I113" t="s">
        <v>39</v>
      </c>
      <c r="J113" t="s">
        <v>40</v>
      </c>
      <c r="K113" s="1"/>
      <c r="L113">
        <v>1</v>
      </c>
      <c r="M113" t="s">
        <v>142</v>
      </c>
      <c r="N113" t="s">
        <v>143</v>
      </c>
      <c r="O113" t="s">
        <v>88</v>
      </c>
      <c r="P113" t="s">
        <v>73</v>
      </c>
      <c r="Q113" t="s">
        <v>45</v>
      </c>
      <c r="R113" t="s">
        <v>68</v>
      </c>
      <c r="S113" t="s">
        <v>47</v>
      </c>
      <c r="T113" t="s">
        <v>47</v>
      </c>
      <c r="U113" t="s">
        <v>48</v>
      </c>
      <c r="V113">
        <v>19</v>
      </c>
      <c r="X113" s="5"/>
      <c r="Z113" s="5"/>
      <c r="AB113" s="5"/>
      <c r="AD113" s="5"/>
      <c r="AF113" s="5"/>
      <c r="AH113" s="5"/>
      <c r="AJ113" s="7" t="s">
        <v>159</v>
      </c>
      <c r="AK113" s="8"/>
      <c r="AL113" s="10" t="str">
        <f xml:space="preserve"> IF(AND(AJ113="Goedgekeurd", AK113&lt;&gt;""), M113&amp;"_"&amp;O113&amp;"_"&amp;A113&amp;"_"&amp;D113&amp;"_"&amp;TEXT(AK113,"dd-mm-")&amp;YEAR(AK113), IF(AND(AK113&lt;&gt;"", AJ113&lt;&gt;"In opdracht", AJ113&lt;&gt;"Goedgekeurd", AJ113&lt;&gt;""), "Vermelden op mancolijst met KeuringID:  "&amp;D113,"&lt; Vul hiernaast de juiste status en datum in."))</f>
        <v>&lt; Vul hiernaast de juiste status en datum in.</v>
      </c>
    </row>
    <row r="114" spans="1:38">
      <c r="A114">
        <v>800000895</v>
      </c>
      <c r="B114">
        <v>4</v>
      </c>
      <c r="C114" t="s">
        <v>35</v>
      </c>
      <c r="D114">
        <v>66740</v>
      </c>
      <c r="E114" t="s">
        <v>36</v>
      </c>
      <c r="F114" t="s">
        <v>37</v>
      </c>
      <c r="G114">
        <v>1</v>
      </c>
      <c r="H114" t="s">
        <v>38</v>
      </c>
      <c r="I114" t="s">
        <v>39</v>
      </c>
      <c r="J114" t="s">
        <v>40</v>
      </c>
      <c r="K114" s="1"/>
      <c r="L114">
        <v>1</v>
      </c>
      <c r="M114" t="s">
        <v>142</v>
      </c>
      <c r="N114" t="s">
        <v>143</v>
      </c>
      <c r="O114" t="s">
        <v>153</v>
      </c>
      <c r="P114" t="s">
        <v>154</v>
      </c>
      <c r="Q114" t="s">
        <v>45</v>
      </c>
      <c r="R114" t="s">
        <v>53</v>
      </c>
      <c r="S114" t="s">
        <v>47</v>
      </c>
      <c r="T114" t="s">
        <v>47</v>
      </c>
      <c r="U114" t="s">
        <v>48</v>
      </c>
      <c r="V114">
        <v>19</v>
      </c>
      <c r="X114" s="5"/>
      <c r="Z114" s="5"/>
      <c r="AB114" s="5"/>
      <c r="AD114" s="5"/>
      <c r="AF114" s="5"/>
      <c r="AH114" s="5"/>
      <c r="AJ114" s="7" t="s">
        <v>159</v>
      </c>
      <c r="AK114" s="9"/>
      <c r="AL114" s="10" t="str">
        <f xml:space="preserve"> IF(AND(AJ114="Goedgekeurd", AK114&lt;&gt;""), M114&amp;"_"&amp;O114&amp;"_"&amp;A114&amp;"_"&amp;D114&amp;"_"&amp;TEXT(AK114,"dd-mm-")&amp;YEAR(AK114), IF(AND(AK114&lt;&gt;"", AJ114&lt;&gt;"In opdracht", AJ114&lt;&gt;"Goedgekeurd", AJ114&lt;&gt;""), "Vermelden op mancolijst met KeuringID:  "&amp;D114,"&lt;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4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114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8"/>
  <sheetViews>
    <sheetView workbookViewId="0"/>
  </sheetViews>
  <sheetFormatPr defaultRowHeight="15"/>
  <cols>
    <col min="2" max="2" width="27.140625" bestFit="1" customWidth="1"/>
    <col min="3" max="3" width="21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163</v>
      </c>
      <c r="D1" s="3" t="s">
        <v>164</v>
      </c>
      <c r="E1" s="3" t="s">
        <v>165</v>
      </c>
      <c r="F1" s="3" t="s">
        <v>166</v>
      </c>
    </row>
    <row r="2" spans="1:6">
      <c r="A2" t="s">
        <v>41</v>
      </c>
      <c r="B2" t="s">
        <v>42</v>
      </c>
      <c r="C2" t="s">
        <v>167</v>
      </c>
      <c r="D2" t="s">
        <v>168</v>
      </c>
      <c r="E2" t="s">
        <v>169</v>
      </c>
      <c r="F2" t="s">
        <v>170</v>
      </c>
    </row>
    <row r="3" spans="1:6">
      <c r="A3" t="s">
        <v>82</v>
      </c>
      <c r="B3" t="s">
        <v>83</v>
      </c>
      <c r="C3" t="s">
        <v>171</v>
      </c>
      <c r="D3" t="s">
        <v>172</v>
      </c>
      <c r="E3" s="11" t="s">
        <v>173</v>
      </c>
      <c r="F3" t="s">
        <v>170</v>
      </c>
    </row>
    <row r="4" spans="1:6">
      <c r="A4" t="s">
        <v>92</v>
      </c>
      <c r="B4" t="s">
        <v>93</v>
      </c>
      <c r="C4" t="s">
        <v>174</v>
      </c>
      <c r="D4" t="s">
        <v>175</v>
      </c>
      <c r="E4" t="s">
        <v>176</v>
      </c>
      <c r="F4" t="s">
        <v>170</v>
      </c>
    </row>
    <row r="5" spans="1:6">
      <c r="A5" t="s">
        <v>118</v>
      </c>
      <c r="B5" t="s">
        <v>119</v>
      </c>
      <c r="C5" t="s">
        <v>177</v>
      </c>
      <c r="D5" t="s">
        <v>172</v>
      </c>
      <c r="E5" s="11" t="s">
        <v>173</v>
      </c>
      <c r="F5" t="s">
        <v>170</v>
      </c>
    </row>
    <row r="6" spans="1:6">
      <c r="A6" t="s">
        <v>126</v>
      </c>
      <c r="B6" t="s">
        <v>127</v>
      </c>
      <c r="C6" t="s">
        <v>178</v>
      </c>
      <c r="D6" t="s">
        <v>179</v>
      </c>
      <c r="E6" t="s">
        <v>180</v>
      </c>
      <c r="F6" t="s">
        <v>170</v>
      </c>
    </row>
    <row r="7" spans="1:6">
      <c r="A7" t="s">
        <v>133</v>
      </c>
      <c r="B7" t="s">
        <v>134</v>
      </c>
      <c r="C7" t="s">
        <v>181</v>
      </c>
      <c r="D7" t="s">
        <v>182</v>
      </c>
      <c r="E7" t="s">
        <v>183</v>
      </c>
      <c r="F7" t="s">
        <v>170</v>
      </c>
    </row>
    <row r="8" spans="1:6">
      <c r="A8" t="s">
        <v>142</v>
      </c>
      <c r="B8" t="s">
        <v>143</v>
      </c>
      <c r="C8" t="s">
        <v>184</v>
      </c>
      <c r="D8" t="s">
        <v>185</v>
      </c>
      <c r="E8" t="s">
        <v>180</v>
      </c>
      <c r="F8" t="s">
        <v>170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2013-06-10T14:00:41Z</dcterms:created>
  <dcterms:modified xsi:type="dcterms:W3CDTF">2013-06-10T14:02:17Z</dcterms:modified>
</cp:coreProperties>
</file>